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Entrega LIBRO FINAL\Apendices\"/>
    </mc:Choice>
  </mc:AlternateContent>
  <xr:revisionPtr revIDLastSave="0" documentId="13_ncr:1_{098AF884-A63D-4152-9B9E-DCFB45D191F8}" xr6:coauthVersionLast="43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CLASIFICACIÓN" sheetId="9" r:id="rId1"/>
    <sheet name="TABLA DE VALORACIÓN " sheetId="5" r:id="rId2"/>
    <sheet name=" MATRIZ RIESGOS (PLANTA) " sheetId="11" r:id="rId3"/>
  </sheets>
  <definedNames>
    <definedName name="_xlnm._FilterDatabase" localSheetId="2" hidden="1">' MATRIZ RIESGOS (PLANTA)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1" l="1"/>
  <c r="O15" i="11" s="1"/>
  <c r="P15" i="11" s="1"/>
  <c r="Q15" i="11" s="1"/>
  <c r="L19" i="11"/>
  <c r="M19" i="11" s="1"/>
  <c r="L20" i="11"/>
  <c r="M20" i="11" s="1"/>
  <c r="L21" i="11"/>
  <c r="M21" i="11" s="1"/>
  <c r="L18" i="11"/>
  <c r="O18" i="11" s="1"/>
  <c r="P18" i="11" s="1"/>
  <c r="Q18" i="11" s="1"/>
  <c r="L17" i="11"/>
  <c r="O17" i="11" s="1"/>
  <c r="P17" i="11" s="1"/>
  <c r="Q17" i="11" s="1"/>
  <c r="L16" i="11"/>
  <c r="O16" i="11" s="1"/>
  <c r="P16" i="11" s="1"/>
  <c r="Q16" i="11" s="1"/>
  <c r="L14" i="11"/>
  <c r="O14" i="11" s="1"/>
  <c r="P14" i="11" s="1"/>
  <c r="Q14" i="11" s="1"/>
  <c r="L13" i="11"/>
  <c r="O13" i="11" s="1"/>
  <c r="P13" i="11" s="1"/>
  <c r="Q13" i="11" s="1"/>
  <c r="L12" i="11"/>
  <c r="M12" i="11" s="1"/>
  <c r="L11" i="11"/>
  <c r="O11" i="11" s="1"/>
  <c r="P11" i="11" s="1"/>
  <c r="Q11" i="11" s="1"/>
  <c r="L10" i="11"/>
  <c r="O10" i="11" s="1"/>
  <c r="P10" i="11" s="1"/>
  <c r="Q10" i="11" s="1"/>
  <c r="L9" i="11"/>
  <c r="O9" i="11" s="1"/>
  <c r="P9" i="11" s="1"/>
  <c r="Q9" i="11" s="1"/>
  <c r="M15" i="11" l="1"/>
  <c r="O19" i="11"/>
  <c r="P19" i="11" s="1"/>
  <c r="Q19" i="11" s="1"/>
  <c r="O20" i="11"/>
  <c r="P20" i="11" s="1"/>
  <c r="Q20" i="11" s="1"/>
  <c r="O21" i="11"/>
  <c r="P21" i="11" s="1"/>
  <c r="Q21" i="11" s="1"/>
  <c r="M11" i="11"/>
  <c r="O12" i="11"/>
  <c r="P12" i="11" s="1"/>
  <c r="Q12" i="11" s="1"/>
  <c r="M9" i="11"/>
  <c r="M18" i="11"/>
  <c r="M16" i="11"/>
  <c r="M17" i="11"/>
  <c r="M13" i="11"/>
  <c r="M10" i="11"/>
  <c r="M1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</author>
    <author>WinuE</author>
    <author>LUZ EVERLYN TOVAR CUBILLOS</author>
    <author>letovarc</author>
  </authors>
  <commentList>
    <comment ref="A7" authorId="0" shapeId="0" xr:uid="{D83D2668-A001-4393-B76A-4A025346647D}">
      <text>
        <r>
          <rPr>
            <sz val="9"/>
            <color indexed="81"/>
            <rFont val="Tahoma"/>
            <family val="2"/>
          </rPr>
          <t>Conjunto de actividades que interactuan entre si transformando elementos de entrada en resultados</t>
        </r>
      </text>
    </comment>
    <comment ref="B7" authorId="0" shapeId="0" xr:uid="{C8E7B0D7-D1EA-4675-8947-B77DC3CB0F17}">
      <text>
        <r>
          <rPr>
            <sz val="9"/>
            <color indexed="81"/>
            <rFont val="Tahoma"/>
            <family val="2"/>
          </rPr>
          <t xml:space="preserve">Labores generales a desarrollar dentro de un proceso.
En un mismo cuadro se describen todas las tareas que corresponden a una actividad.
</t>
        </r>
      </text>
    </comment>
    <comment ref="F7" authorId="0" shapeId="0" xr:uid="{12BF8387-B665-431A-B6A0-5A45B074B397}">
      <text>
        <r>
          <rPr>
            <sz val="9"/>
            <color indexed="81"/>
            <rFont val="Tahoma"/>
            <family val="2"/>
          </rPr>
          <t>Lesiones y daños que pueden ser ocasionados por el factor de riesgo.</t>
        </r>
      </text>
    </comment>
    <comment ref="G7" authorId="1" shapeId="0" xr:uid="{DBC9E781-C334-4591-B1BD-5EFA6F176983}">
      <text>
        <r>
          <rPr>
            <sz val="10"/>
            <color indexed="81"/>
            <rFont val="Tahoma"/>
            <family val="2"/>
          </rPr>
          <t>Escriba las medidas de eliminación o mitigación de los peligros que la empresa ha implementado o puesto en práctica en la fuente de origen, en el medio de transmisión ó en las personas.</t>
        </r>
      </text>
    </comment>
    <comment ref="R7" authorId="2" shapeId="0" xr:uid="{E4A58879-D0AC-4E7C-88BC-DE20E4FA0D7B}">
      <text>
        <r>
          <rPr>
            <sz val="9"/>
            <color indexed="81"/>
            <rFont val="Tahoma"/>
            <family val="2"/>
          </rPr>
          <t>Número de expuestos, peor consecuencia, requisito legal.</t>
        </r>
      </text>
    </comment>
    <comment ref="D8" authorId="3" shapeId="0" xr:uid="{27B8C619-7F9A-4DF1-AE81-478F44CD3281}">
      <text>
        <r>
          <rPr>
            <sz val="8"/>
            <color indexed="81"/>
            <rFont val="Tahoma"/>
            <family val="2"/>
          </rPr>
          <t>ANEXO A DE LA GTC 45</t>
        </r>
      </text>
    </comment>
    <comment ref="E8" authorId="3" shapeId="0" xr:uid="{E77B8855-31DD-4EA0-812B-DAC2A37DF085}">
      <text>
        <r>
          <rPr>
            <sz val="8"/>
            <color indexed="81"/>
            <rFont val="Tahoma"/>
            <family val="2"/>
          </rPr>
          <t>BIOLOGICO
FISICO
QUIMICO
PSICOSOCIAL
BIOMECANICO
CONDICIONES DE SEGURIDAD
FENOMENOS NATURALES</t>
        </r>
      </text>
    </comment>
    <comment ref="J8" authorId="2" shapeId="0" xr:uid="{DBF4D2AC-7B16-4693-AF84-AE8DC573B6AE}">
      <text>
        <r>
          <rPr>
            <sz val="9"/>
            <color indexed="81"/>
            <rFont val="Tahoma"/>
            <family val="2"/>
          </rPr>
          <t>0= BAJO,
2 =MEDIO
6 =ALTO
10= MUY ALTO</t>
        </r>
      </text>
    </comment>
    <comment ref="K8" authorId="2" shapeId="0" xr:uid="{77CF7DCE-8FDF-4294-9CB5-B696EA83DF57}">
      <text>
        <r>
          <rPr>
            <sz val="9"/>
            <color indexed="81"/>
            <rFont val="Tahoma"/>
            <family val="2"/>
          </rPr>
          <t xml:space="preserve">4=CONTINUA
3 = FRECUENTE
2 =OCASIONAL
1=ESPORADICA
</t>
        </r>
      </text>
    </comment>
    <comment ref="L8" authorId="2" shapeId="0" xr:uid="{54E2C219-2060-43D8-A696-FD8A38A85740}">
      <text>
        <r>
          <rPr>
            <b/>
            <sz val="9"/>
            <color indexed="81"/>
            <rFont val="Tahoma"/>
            <family val="2"/>
          </rPr>
          <t>ND x NE</t>
        </r>
        <r>
          <rPr>
            <sz val="9"/>
            <color indexed="81"/>
            <rFont val="Tahoma"/>
            <family val="2"/>
          </rPr>
          <t xml:space="preserve">
Nivel de Deficiencia  X 
Nivel de Exposición</t>
        </r>
      </text>
    </comment>
    <comment ref="N8" authorId="2" shapeId="0" xr:uid="{1DB7EEEA-9BBA-4F8D-A712-671C27285AA4}">
      <text>
        <r>
          <rPr>
            <sz val="9"/>
            <color indexed="81"/>
            <rFont val="Tahoma"/>
            <family val="2"/>
          </rPr>
          <t>100= MORTAL O CATASTROFICO
60=MUY GRAVE
25=GRAVE
10=LEVE</t>
        </r>
      </text>
    </comment>
    <comment ref="O8" authorId="0" shapeId="0" xr:uid="{8A98C8DB-F8C8-4BE7-9DB5-EED6B1D09563}">
      <text>
        <r>
          <rPr>
            <b/>
            <sz val="9"/>
            <color indexed="81"/>
            <rFont val="Tahoma"/>
            <family val="2"/>
          </rPr>
          <t>NP x NC</t>
        </r>
        <r>
          <rPr>
            <sz val="9"/>
            <color indexed="81"/>
            <rFont val="Tahoma"/>
            <family val="2"/>
          </rPr>
          <t xml:space="preserve">
Nivel de Probabilidad x Nivel de Consecuencia</t>
        </r>
      </text>
    </comment>
    <comment ref="P8" authorId="0" shapeId="0" xr:uid="{4B9F6FC1-6028-4B5D-97C1-31DAD053178B}">
      <text>
        <r>
          <rPr>
            <sz val="9"/>
            <color indexed="81"/>
            <rFont val="Tahoma"/>
            <family val="2"/>
          </rPr>
          <t>I
II
III
IV</t>
        </r>
      </text>
    </comment>
    <comment ref="Q8" authorId="0" shapeId="0" xr:uid="{92140D34-3F0E-49DD-AAA3-B2320BC10D96}">
      <text>
        <r>
          <rPr>
            <sz val="9"/>
            <color indexed="81"/>
            <rFont val="Tahoma"/>
            <family val="2"/>
          </rPr>
          <t>Tolerancia de la organización frente al riesgo.</t>
        </r>
      </text>
    </comment>
    <comment ref="R8" authorId="0" shapeId="0" xr:uid="{5481AFFF-CCA1-452E-BDC4-A612B9E3B84A}">
      <text>
        <r>
          <rPr>
            <sz val="9"/>
            <color indexed="81"/>
            <rFont val="Tahoma"/>
            <family val="2"/>
          </rPr>
          <t>Trabajadores expuestos al factor de riesgo</t>
        </r>
      </text>
    </comment>
  </commentList>
</comments>
</file>

<file path=xl/sharedStrings.xml><?xml version="1.0" encoding="utf-8"?>
<sst xmlns="http://schemas.openxmlformats.org/spreadsheetml/2006/main" count="336" uniqueCount="262">
  <si>
    <t>PROCESO</t>
  </si>
  <si>
    <t>PELIGROS</t>
  </si>
  <si>
    <t>EFECTOS POSIBLES</t>
  </si>
  <si>
    <t>FUENTE</t>
  </si>
  <si>
    <t>MEDIO</t>
  </si>
  <si>
    <t>INDIVIDUO</t>
  </si>
  <si>
    <t>NIVEL DE CONSECUENCIA</t>
  </si>
  <si>
    <t>ACEPTABILIDAD DEL RIESGO</t>
  </si>
  <si>
    <t>CRITERIOS PARA CONTROLES</t>
  </si>
  <si>
    <t>NIVEL DE EXPOSICION (NE)</t>
  </si>
  <si>
    <t>NIVEL DE PROBABILIDAD (ND*ND)</t>
  </si>
  <si>
    <t>NIVEL DE RIESGO E INTERVENCION (NR)</t>
  </si>
  <si>
    <t>II</t>
  </si>
  <si>
    <t>III</t>
  </si>
  <si>
    <t>IV</t>
  </si>
  <si>
    <t>I</t>
  </si>
  <si>
    <t xml:space="preserve">NIVEL DE DEFICIENCIA (ND) </t>
  </si>
  <si>
    <t>PEOR CONSECUENCIA</t>
  </si>
  <si>
    <t>Nivel de deficiencia</t>
  </si>
  <si>
    <t>Valor de ND</t>
  </si>
  <si>
    <t>Significado</t>
  </si>
  <si>
    <t>Muy Alto (MA)</t>
  </si>
  <si>
    <t>Alto (A)</t>
  </si>
  <si>
    <t>Medio (M)</t>
  </si>
  <si>
    <t>Bajo (B)</t>
  </si>
  <si>
    <t>No se asigna valor</t>
  </si>
  <si>
    <t>Nivel de exposición</t>
  </si>
  <si>
    <t>Valor de NE</t>
  </si>
  <si>
    <t>Continua (EC)</t>
  </si>
  <si>
    <t>La situación de exposición se presenta sin interrupción o varias veces con tiempo prolongado durante la jornada laboral</t>
  </si>
  <si>
    <t>Frecuente (EF)</t>
  </si>
  <si>
    <t>La situación de exposición se presenta varias veces durante la jornada laboral por tiempos cortos</t>
  </si>
  <si>
    <t>Ocasional (EO)</t>
  </si>
  <si>
    <t>La situación de exposición se presenta alguna vez durante la jornada laboral y por un período de tiempo corto</t>
  </si>
  <si>
    <t>Esporádica (EE)</t>
  </si>
  <si>
    <t>La situación de exposición se presenta de manera eventual</t>
  </si>
  <si>
    <t>Nivel de probabilidad</t>
  </si>
  <si>
    <t>Nivel de exposición (NE)</t>
  </si>
  <si>
    <t>Nivel de deficiencia (ND)</t>
  </si>
  <si>
    <t>MA-40</t>
  </si>
  <si>
    <t>MA-30</t>
  </si>
  <si>
    <t>A-20</t>
  </si>
  <si>
    <t>A-10</t>
  </si>
  <si>
    <t>MA-24</t>
  </si>
  <si>
    <t>A-18</t>
  </si>
  <si>
    <t>A-12</t>
  </si>
  <si>
    <t>M-6</t>
  </si>
  <si>
    <t>M-8</t>
  </si>
  <si>
    <t>B-4</t>
  </si>
  <si>
    <t>B-2</t>
  </si>
  <si>
    <t>Valor de NP</t>
  </si>
  <si>
    <t>Entre 40 y 24</t>
  </si>
  <si>
    <t>Situación deficiente con exposición continua o muy deficiente con exposición frecuente. Normalmente la materialización del riesgo ocurre con frecuencia</t>
  </si>
  <si>
    <t>Entre 20 y 10</t>
  </si>
  <si>
    <t>situación deficiente con exposición frecuente u ocasioanal, o bien situación muy deficiente con exposición ocasional o esporádica.  La materialización del riesgo es posible que suceda varias veces en la vida laboral.</t>
  </si>
  <si>
    <t>Entre 8 y 6</t>
  </si>
  <si>
    <t>Entre 4 y 2</t>
  </si>
  <si>
    <t>Situación mejorable con exposición ocasional o esporádica, o situación sin anomalía destacable con cualquier nivel de exposición.  No es esperable que se materialice el riesgo, aunque puede ser concebible.</t>
  </si>
  <si>
    <t>Nivel de consecuencias</t>
  </si>
  <si>
    <t>Valor NC</t>
  </si>
  <si>
    <t>Daños personales</t>
  </si>
  <si>
    <t>Mortal o catastrófico (M)</t>
  </si>
  <si>
    <t>Muerte (s)</t>
  </si>
  <si>
    <t>Muy grave (MG)</t>
  </si>
  <si>
    <t>Lesiones o enfermedades graves irreparables (incapacidad permanente parcial o invalidez)</t>
  </si>
  <si>
    <t>Grave (G)</t>
  </si>
  <si>
    <t>Lesiones o enfermedades con incapacidad laboral temporal (ILT)</t>
  </si>
  <si>
    <t>Leve (L)</t>
  </si>
  <si>
    <t>Lesiones o enfermedades que no requieren incapacidad</t>
  </si>
  <si>
    <t>Nivel de probabilidad (NP)</t>
  </si>
  <si>
    <t>40-24</t>
  </si>
  <si>
    <t>20-10</t>
  </si>
  <si>
    <t>8-6</t>
  </si>
  <si>
    <t>4-2</t>
  </si>
  <si>
    <t>Nivel de consecuencias (NC)</t>
  </si>
  <si>
    <t>III 120</t>
  </si>
  <si>
    <t xml:space="preserve">II 200   </t>
  </si>
  <si>
    <t>III 40  /  IV 20</t>
  </si>
  <si>
    <t xml:space="preserve">  III 100</t>
  </si>
  <si>
    <t>Nivel de riesgo</t>
  </si>
  <si>
    <t>Valor de NR</t>
  </si>
  <si>
    <t>Situación crítica. Suspender actividades hasta que el riesgo esté bajo control. Intervención urgente</t>
  </si>
  <si>
    <t>500 - 150</t>
  </si>
  <si>
    <t>120 - 40</t>
  </si>
  <si>
    <t>Mejorar si es posible. Sería conveniente justificar la intervención y su rentabilidad.</t>
  </si>
  <si>
    <t>Mantener las medidas de control existentes, pero se deberían considerar soluciones o mejoras y se deben hacer comprobaciones periódicas para asegurar que el riesgo aún es aceptable.</t>
  </si>
  <si>
    <t>No aceptable</t>
  </si>
  <si>
    <t>No aceptable o aceptable con control específico</t>
  </si>
  <si>
    <t>Aceptable</t>
  </si>
  <si>
    <t>GASES Y VAPORES</t>
  </si>
  <si>
    <t>PSICOSOCIALES</t>
  </si>
  <si>
    <t>CONDICIONES DE SEGURIDAD</t>
  </si>
  <si>
    <t>VIRUS</t>
  </si>
  <si>
    <t>BACTERIAS</t>
  </si>
  <si>
    <t>HONGOS</t>
  </si>
  <si>
    <t>RICKTESIAS</t>
  </si>
  <si>
    <t>PARASITOS</t>
  </si>
  <si>
    <t>PICADURAS</t>
  </si>
  <si>
    <t>MORDEDURAS</t>
  </si>
  <si>
    <t>FLUIDOS O EXCREMENTOS</t>
  </si>
  <si>
    <t>RUIDO (DE IMPACTO, INTERMITENTE O CONTINUO)</t>
  </si>
  <si>
    <t>ILUMINACION (LUZ EN EXCESO O AUSENCIA)</t>
  </si>
  <si>
    <t>VIBRACION (CUERPO ENTERO O SEGMENTARIA)</t>
  </si>
  <si>
    <t>TEMPERATURAS EXTREMAS (FRIO O CALOR)</t>
  </si>
  <si>
    <t>PRESION ATMOSFERICA (NORMAL Y AJUSTADA)</t>
  </si>
  <si>
    <t>RADIACIONES IONIZANTES (RAYOS X, GAMA, BETA Y ALFA)</t>
  </si>
  <si>
    <t>RADIACIONES NO IONIZANTES (LASER, ULTRAVIOLETA, INFRARROJA, RADIOFRECUENCIA, MICROONDAS)</t>
  </si>
  <si>
    <t>POLVOS ORGANICOS O INORGANICOS</t>
  </si>
  <si>
    <t>FIBRAS</t>
  </si>
  <si>
    <t>LIQUIDOS (NIEBLAS Y ROCIOS)</t>
  </si>
  <si>
    <t>HUMOS METALICOS Y NO METALICOS</t>
  </si>
  <si>
    <t>MATERIAL PARTICULADO</t>
  </si>
  <si>
    <t>CARACTERISTICAS DE LA ORGANIZACIÓN DEL TRABAJO (COMUNICACIÓN, TECNOLOGIA, ORGANIZACIÓN DEL TRABAJO, DEMANDAS CUALITATIVAS Y CUANTITATIVAS DE LA LABOR)</t>
  </si>
  <si>
    <t>CARACTERISTICAS DEL GRUPO SOCIAL DEL TRABAJO (RELACIONES, COHESION, CALIDAD DE INTERACCION, TRABAJO EN EQUIPO)</t>
  </si>
  <si>
    <t>CONDICIONES DE LA TAREA (CARGA MENTAL, CONTENIDO DE LA TAREA, DEMANDAS EMOCIONALES, SISTEMAS DE CONTROL, DEFINICION DE ROLES, MONOTONIA, ETC.)</t>
  </si>
  <si>
    <t>INTERFASE PERSONA - TAREA (CONOCIMIENTOS, HABILIDAD ENRELACION CON LA DEMANDA DE LA TAREA, INICIATIVA, AUTONOMIA Y RECONOCIMIENTO, IDENTIFICACION DE LA PERSONA CON LA TAREA Y LA ORGANIZACIÓN)</t>
  </si>
  <si>
    <t>JORNADA DE TRABAJO (PAUSAS, TRABAJO NOCTURNO, ROTACION, HORAS EXTRAS, DESCANSOS)</t>
  </si>
  <si>
    <t>POSTURA (PROLONGADA, MANTENIDA, FORZADA, ANTIGRAVITACIONAL)</t>
  </si>
  <si>
    <t>ESFUERZO</t>
  </si>
  <si>
    <t>MOVIMIENTO REPETITIVO</t>
  </si>
  <si>
    <t>MANIPULACION MANUAL DE CARGAS</t>
  </si>
  <si>
    <t>ELECTRICO (ALTA Y BAJA TENSION, ESTATICA)</t>
  </si>
  <si>
    <t>LOCATIVO (SISTEMAS Y MEDIOS DE ALMACENAMIENTO) SUPERFICIES DE TRABAJO (IRREGULARES, DESLIZANTES, CON DIFERENCIA DEL NIVEL), CONDICIONES DE ORDEN Y ASEO, CAIDAS DE OBJETO)</t>
  </si>
  <si>
    <t>TECNOLOGICO (EXPLOSION, FUGA, DERRAME, INCENDIO)</t>
  </si>
  <si>
    <t>ACCIDENTES DE TRANSITO</t>
  </si>
  <si>
    <t>PUBLICOS (ROBOS, ATRACOS, ASALTOS, ATENTADOS, DE ORDEN PUBLICO)</t>
  </si>
  <si>
    <t>TRABAJO EN ALTURAS</t>
  </si>
  <si>
    <t>ESPACIOS CONFINADOS</t>
  </si>
  <si>
    <t>SISMO</t>
  </si>
  <si>
    <t>TERREMOTO</t>
  </si>
  <si>
    <t>VENDAVAL</t>
  </si>
  <si>
    <t>INUNDACION</t>
  </si>
  <si>
    <t>DERRUMBE</t>
  </si>
  <si>
    <t>PRECIPITACIONES (LLUVIAS, GRANIZADAS, HELADAS)</t>
  </si>
  <si>
    <t>NIVEL DE DEFICIENCIA</t>
  </si>
  <si>
    <t>BAJO</t>
  </si>
  <si>
    <t>ALTO</t>
  </si>
  <si>
    <t>MUY ALTO</t>
  </si>
  <si>
    <t>NIVEL DE EXPOSICIÓN</t>
  </si>
  <si>
    <t>EXPORADICO</t>
  </si>
  <si>
    <t>OCASIONAL</t>
  </si>
  <si>
    <t>FRECUENTE</t>
  </si>
  <si>
    <t>CONTINUO</t>
  </si>
  <si>
    <t>NIVEL DE CONCECUENCIA</t>
  </si>
  <si>
    <t>LEVE</t>
  </si>
  <si>
    <t>GRAVE</t>
  </si>
  <si>
    <t>MUY GRAVE</t>
  </si>
  <si>
    <t>MORTAL O CATASTROFICO</t>
  </si>
  <si>
    <t>MECANICOS (ELEMENTOS O PARTES DE MAQUINA, HERRAMIENTAS, EQUIPOS, PIEZAS A TRABAJAR, MATERIALES PROYECTADOS SOLIDOS O FLUIDOS)</t>
  </si>
  <si>
    <t>GESTION ORGANIZACIONAL (ESTILO DE MANDO, PAGO ,CONTRATACION, PARTICIPACION, INDUCCION Y CAPACITACION, BIENESTAR SOCIAL, EVALUACION DEL DESEMPEÑO, MANEJO DE CAMBIOS)</t>
  </si>
  <si>
    <t xml:space="preserve">                    TABLA DE PELIGROS</t>
  </si>
  <si>
    <r>
      <t xml:space="preserve">MATRIZ DE RIESGOS </t>
    </r>
    <r>
      <rPr>
        <b/>
        <i/>
        <sz val="14"/>
        <rFont val="Arial"/>
        <family val="2"/>
      </rPr>
      <t>(Identificación de peligros, valoración y determinación de controles de los riesgos</t>
    </r>
    <r>
      <rPr>
        <b/>
        <sz val="14"/>
        <rFont val="Arial"/>
        <family val="2"/>
      </rPr>
      <t>)</t>
    </r>
  </si>
  <si>
    <t>CLASIFICACIÓN DEL RIESGO</t>
  </si>
  <si>
    <t>MEDIDAS DE CONTROL EXISTENTES</t>
  </si>
  <si>
    <t>INTERPRETAC. DEL NIVEL DE RIESGO</t>
  </si>
  <si>
    <t>INTERPRETAC. DEL NIVEL DE PROBABILIDAD</t>
  </si>
  <si>
    <t>Tabla No. 2 Determinación del nivel de deficiencia</t>
  </si>
  <si>
    <t>Se ha (n) detectado peligro (s) que determina(n) como posible la generación de incidentes, o la eficacia del conjunto de medidas preventivas existentes respecto al riesgo es nula o no existe, o ambas.</t>
  </si>
  <si>
    <t>Se ha (n) detectada algún (os) peligro (s) que pueden dar lugar a incidentes significativo (s), o la eficacia del conjunto de medidas preventivas existentes es baja, o ambas.</t>
  </si>
  <si>
    <t>Se han detectado peligros que pueden dar lugar a incidentes poco significativos o de menor importancia, o la eficacia del conjunto de medidas preventivas existentes es moderada, o ambas.</t>
  </si>
  <si>
    <t>No se ha detectado peligro, o la eficacia del conjunto de medidas preventivas existentes es alta, o ambas. El riesgo está controlado.</t>
  </si>
  <si>
    <t>Tabla No. 3  Determinación del nivel de exposición</t>
  </si>
  <si>
    <t>Tabla No. 4  Determinación del nivel de probabilidad</t>
  </si>
  <si>
    <t>Tabla No. 5 Significado de los diferentes niveles de probabilidad</t>
  </si>
  <si>
    <t>Situación deficiente con exposición esporádica o bien situación mejorable con exposición continuada o frecuente.  Es posible que suceda el daño alguna vez.</t>
  </si>
  <si>
    <t>Tabla No. 6 Determinación del nivel de consecuencia</t>
  </si>
  <si>
    <t>Tabla No. 7 Determinación del nivel de riesgo</t>
  </si>
  <si>
    <t>Nivel de riesgo y de intervención 
NR = NP x NC</t>
  </si>
  <si>
    <t>I 
4 000-2 400</t>
  </si>
  <si>
    <t>I 
2 400-1 440</t>
  </si>
  <si>
    <t>I 
1 000-600</t>
  </si>
  <si>
    <t>I 
1 200-600</t>
  </si>
  <si>
    <t>I 
2 000-1 000</t>
  </si>
  <si>
    <t>II 
400-240</t>
  </si>
  <si>
    <t>II 
500 -250</t>
  </si>
  <si>
    <t xml:space="preserve">I 
800-600 </t>
  </si>
  <si>
    <t>II 
480 - 360</t>
  </si>
  <si>
    <t>II 
200 -150</t>
  </si>
  <si>
    <t>III 
80-60</t>
  </si>
  <si>
    <t>II 
400-200</t>
  </si>
  <si>
    <t>II 240</t>
  </si>
  <si>
    <t>III 
100 -50</t>
  </si>
  <si>
    <t>Tabla No. 8 Significado del nivel de riesgo</t>
  </si>
  <si>
    <t>4000 - 600</t>
  </si>
  <si>
    <t xml:space="preserve">Corregir y adoptar medidas de control de inmediato. </t>
  </si>
  <si>
    <t>Tabla No. 9 Aceptabilidad del riesgo</t>
  </si>
  <si>
    <t>Mejorable</t>
  </si>
  <si>
    <t>Situación crítica, correción urgente.</t>
  </si>
  <si>
    <t>Corregir o adoptar medidas de control.</t>
  </si>
  <si>
    <t>Mejorar el control existente.</t>
  </si>
  <si>
    <t>No intervenir salvo que un análisis más preciso lo justifique.</t>
  </si>
  <si>
    <t>MECÁNICO</t>
  </si>
  <si>
    <t>ELÉCTRICO</t>
  </si>
  <si>
    <t>CONDICIONES DE ALMACENAMIENTO</t>
  </si>
  <si>
    <t>SUPERFICIES DE TRABAJO</t>
  </si>
  <si>
    <t>CONDICIONES DE ORDEN Y ASEO</t>
  </si>
  <si>
    <t>TECNOLÓGICO</t>
  </si>
  <si>
    <t>ACCIDENTES DE TRÁNSITO</t>
  </si>
  <si>
    <t>RIESGO PÚBLICO</t>
  </si>
  <si>
    <t>FÍSICO</t>
  </si>
  <si>
    <t>QUÍMICOS</t>
  </si>
  <si>
    <t>BIOLÓGICO</t>
  </si>
  <si>
    <t>BIOMECÁNICO</t>
  </si>
  <si>
    <t>N° DE EXPUESTOS</t>
  </si>
  <si>
    <t>FENÓMENOS NATURALES</t>
  </si>
  <si>
    <t>NE</t>
  </si>
  <si>
    <t xml:space="preserve">Nombre de quien realiza la matriz de peligros: Néstor Santiago Molano Quijano.      
</t>
  </si>
  <si>
    <t>DESCRIPCIÓN</t>
  </si>
  <si>
    <t>CLASIFICACIÓN</t>
  </si>
  <si>
    <t>EVALUACIÓN DEL RIESGO</t>
  </si>
  <si>
    <t>BIOMECÁNICOS</t>
  </si>
  <si>
    <t>BIOLÓGICOS</t>
  </si>
  <si>
    <t>FÍSICOS</t>
  </si>
  <si>
    <t>Tendinitis, sindrome del tune del carpo</t>
  </si>
  <si>
    <t>Lumbalgia</t>
  </si>
  <si>
    <t>Alta carga mental y demanda emocional de las tareas</t>
  </si>
  <si>
    <t>Ansiedad y estrés laboral</t>
  </si>
  <si>
    <t>Enfermedades por bajas temperaturas y hongos y bacterias presentes en la humedad</t>
  </si>
  <si>
    <t>Hipotermia</t>
  </si>
  <si>
    <t>Calificación como enfermedad profesional</t>
  </si>
  <si>
    <t xml:space="preserve">Lumbalgía crónica como enfermada profesional </t>
  </si>
  <si>
    <t>Afecciones respiratorias permanentes</t>
  </si>
  <si>
    <t>Cortadas profundas y contusiones</t>
  </si>
  <si>
    <t>OPERATIVO: OPERADOR PLANTAS Y BOMBAS</t>
  </si>
  <si>
    <t>VALORACIÓN DEL RIESGO</t>
  </si>
  <si>
    <t>Exposición continua a ruido emitido por las bombas de distribución ubicadas en la planta.</t>
  </si>
  <si>
    <t xml:space="preserve">Sitio de trabajo expuesto a condiciones de humedad por fugas de agua </t>
  </si>
  <si>
    <t>Postura prolongada e incadecuada durante las labores.</t>
  </si>
  <si>
    <t>Exposición a agentes quimicos como sulfato de magnesio, gas cloro en cilindro.</t>
  </si>
  <si>
    <t>Inadecuada operación de equipos mecánicos en la planta.</t>
  </si>
  <si>
    <t xml:space="preserve">Riesgo eléctrico por conexiones expuestas, deficientes o antiguas. </t>
  </si>
  <si>
    <t xml:space="preserve">Posibles caidas en los desplazamientos entre tanques.  </t>
  </si>
  <si>
    <t>Picaduras de insectos y otros animales</t>
  </si>
  <si>
    <t>Movimientos repetitivos en las tareas.</t>
  </si>
  <si>
    <t>Ejercicios de estiramiento y pausas activas durante la jornada.</t>
  </si>
  <si>
    <t>Pausas activas.</t>
  </si>
  <si>
    <t>Manejo inadecuado de herramientas manuales como palas, picas y otras herramientas.</t>
  </si>
  <si>
    <t>Elementos de protección personal.</t>
  </si>
  <si>
    <t>Heridas, golpes, cortaduras, lesiones y abrasiones</t>
  </si>
  <si>
    <t>Irritación de vias respiratorias y ojos, dermatitis o afectación por contacto directo con la piel</t>
  </si>
  <si>
    <t>Laceraciones, heridas profundas, atrapamientos.</t>
  </si>
  <si>
    <t>Dolores de cabeza, hipoacusía.</t>
  </si>
  <si>
    <t>Electrocución, quemaduras y alteraciones corporales</t>
  </si>
  <si>
    <t>Golpes, fracturas, ahogamiento</t>
  </si>
  <si>
    <t xml:space="preserve">Pasamanos de protección </t>
  </si>
  <si>
    <t xml:space="preserve">Contagio de enfermades por virus, hongos y bacterias, infecciones </t>
  </si>
  <si>
    <t>ACTIVIDADES Y TAREAS</t>
  </si>
  <si>
    <t xml:space="preserve">EJECUTAR PURGA DE TUBERÍA, VIGILANCIA DIARIA DEL CLORO RESIDUAL Y DEL PH DE LOS TANQUES DE ALMACENAMIENTO, VIGILAR FUENTES DE ABASTECIMIENTO, REVISIÓN GENERAL DE INSTALACIONES Y DE BOMBAS, OPERACIÓN DE EQUIPOS MECÁNICOS, REGISTRO DIARIO DE CONSUMO DE PRODUCTOS QUIMICOS PARA TRATAMIENTO DEL AGUA, MEDIR, ANALIZAR Y CONTROLAR PERDIDAS, MANTENER NIVEL DE RESERVAS ADECUADAS EN LOS TANQUES DE AGUA POTABLE, MANTENIMINETO Y ASEO DE TANQUES DE ALMACENAMIENTO </t>
  </si>
  <si>
    <t>Audifonos de protección.</t>
  </si>
  <si>
    <t>Posible caída de altura en superficie húmeda en la limpieza de los tanques de purificación.</t>
  </si>
  <si>
    <t>Golpes, fracturas, lesiones graves.</t>
  </si>
  <si>
    <t>Escaleras en los tanques</t>
  </si>
  <si>
    <t>Exposición a bajas temperaturas por heladas y lluvias torrenciales, deslizamientos e inundaciones, caida de rayos.</t>
  </si>
  <si>
    <t>Hipotermia, atrapamientos, electrocución.</t>
  </si>
  <si>
    <t>Canalización de aguas lluvias, para rayos</t>
  </si>
  <si>
    <t>Hipoacusia</t>
  </si>
  <si>
    <t>Contagio de virus</t>
  </si>
  <si>
    <t xml:space="preserve">Golpes, fracturas, ahogamiento </t>
  </si>
  <si>
    <t>Electrocución</t>
  </si>
  <si>
    <t xml:space="preserve">Caídas, fracturas y lesiones </t>
  </si>
  <si>
    <t>Enfermedad de tipo mental</t>
  </si>
  <si>
    <t>Caida de altura media, fracturas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</si>
</sst>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Arial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sz val="9"/>
      <name val="Arial"/>
      <family val="2"/>
    </font>
    <font>
      <sz val="8"/>
      <color indexed="81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sz val="10"/>
      <name val="Arial"/>
      <family val="2"/>
    </font>
    <font>
      <sz val="10"/>
      <color indexed="81"/>
      <name val="Tahoma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6"/>
      <color theme="2" tint="-0.89999084444715716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8"/>
      <color theme="0"/>
      <name val="Arial"/>
      <family val="2"/>
    </font>
    <font>
      <b/>
      <sz val="12"/>
      <color theme="0"/>
      <name val="Arial"/>
      <family val="2"/>
    </font>
    <font>
      <b/>
      <sz val="8"/>
      <color theme="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6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righ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left" vertical="center"/>
    </xf>
    <xf numFmtId="0" fontId="1" fillId="5" borderId="1" xfId="0" applyFont="1" applyFill="1" applyBorder="1" applyAlignment="1">
      <alignment horizontal="left" vertical="center" wrapText="1"/>
    </xf>
    <xf numFmtId="0" fontId="13" fillId="14" borderId="8" xfId="0" applyFont="1" applyFill="1" applyBorder="1" applyAlignment="1">
      <alignment horizontal="center" vertical="center" wrapText="1"/>
    </xf>
    <xf numFmtId="0" fontId="13" fillId="14" borderId="9" xfId="0" applyFont="1" applyFill="1" applyBorder="1" applyAlignment="1">
      <alignment horizontal="center" vertical="center" wrapText="1"/>
    </xf>
    <xf numFmtId="0" fontId="13" fillId="14" borderId="1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/>
    </xf>
    <xf numFmtId="16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15" borderId="1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/>
    </xf>
    <xf numFmtId="0" fontId="1" fillId="17" borderId="1" xfId="0" applyFont="1" applyFill="1" applyBorder="1" applyAlignment="1">
      <alignment horizontal="center" vertical="center"/>
    </xf>
    <xf numFmtId="0" fontId="1" fillId="1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13" borderId="0" xfId="0" applyFill="1" applyAlignment="1">
      <alignment horizontal="left" vertical="center"/>
    </xf>
    <xf numFmtId="0" fontId="0" fillId="13" borderId="0" xfId="0" applyFill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textRotation="90" wrapText="1"/>
    </xf>
    <xf numFmtId="0" fontId="17" fillId="10" borderId="1" xfId="0" applyFont="1" applyFill="1" applyBorder="1" applyAlignment="1">
      <alignment horizontal="center" vertical="center" textRotation="90" wrapText="1"/>
    </xf>
    <xf numFmtId="0" fontId="7" fillId="10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textRotation="90" wrapText="1"/>
    </xf>
    <xf numFmtId="0" fontId="21" fillId="13" borderId="0" xfId="0" applyFont="1" applyFill="1" applyAlignment="1">
      <alignment horizontal="center" vertical="center"/>
    </xf>
    <xf numFmtId="0" fontId="1" fillId="13" borderId="16" xfId="0" applyFont="1" applyFill="1" applyBorder="1" applyAlignment="1">
      <alignment horizontal="center" vertical="center"/>
    </xf>
    <xf numFmtId="0" fontId="1" fillId="13" borderId="0" xfId="0" applyFont="1" applyFill="1" applyAlignment="1">
      <alignment horizontal="center" vertical="center"/>
    </xf>
    <xf numFmtId="0" fontId="1" fillId="13" borderId="1" xfId="0" applyFont="1" applyFill="1" applyBorder="1" applyAlignment="1">
      <alignment horizontal="center" vertical="center" wrapText="1"/>
    </xf>
    <xf numFmtId="0" fontId="18" fillId="21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0" fillId="20" borderId="1" xfId="0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0" fontId="22" fillId="18" borderId="14" xfId="0" applyFont="1" applyFill="1" applyBorder="1" applyAlignment="1">
      <alignment horizontal="center" vertical="center" textRotation="255"/>
    </xf>
    <xf numFmtId="0" fontId="22" fillId="18" borderId="15" xfId="0" applyFont="1" applyFill="1" applyBorder="1" applyAlignment="1">
      <alignment horizontal="center" vertical="center" textRotation="255"/>
    </xf>
    <xf numFmtId="0" fontId="22" fillId="18" borderId="16" xfId="0" applyFont="1" applyFill="1" applyBorder="1" applyAlignment="1">
      <alignment horizontal="center" vertical="center" textRotation="255"/>
    </xf>
    <xf numFmtId="0" fontId="13" fillId="14" borderId="17" xfId="0" applyFont="1" applyFill="1" applyBorder="1" applyAlignment="1">
      <alignment horizontal="center" vertical="center"/>
    </xf>
    <xf numFmtId="0" fontId="13" fillId="1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center"/>
    </xf>
    <xf numFmtId="0" fontId="1" fillId="5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4" borderId="14" xfId="0" applyFont="1" applyFill="1" applyBorder="1" applyAlignment="1">
      <alignment horizontal="left" vertical="center" wrapText="1"/>
    </xf>
    <xf numFmtId="0" fontId="1" fillId="4" borderId="16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0" fontId="14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/>
    </xf>
    <xf numFmtId="0" fontId="13" fillId="19" borderId="1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11" borderId="1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7" fillId="12" borderId="29" xfId="0" applyFont="1" applyFill="1" applyBorder="1" applyAlignment="1">
      <alignment horizontal="center" vertical="center" wrapText="1"/>
    </xf>
    <xf numFmtId="0" fontId="7" fillId="12" borderId="30" xfId="0" applyFont="1" applyFill="1" applyBorder="1" applyAlignment="1">
      <alignment horizontal="center" vertical="center" wrapText="1"/>
    </xf>
    <xf numFmtId="0" fontId="7" fillId="12" borderId="32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18" fillId="22" borderId="1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textRotation="255" wrapText="1"/>
    </xf>
    <xf numFmtId="0" fontId="19" fillId="0" borderId="15" xfId="0" applyFont="1" applyBorder="1" applyAlignment="1">
      <alignment horizontal="center" vertical="center" textRotation="255" wrapText="1"/>
    </xf>
    <xf numFmtId="0" fontId="19" fillId="0" borderId="16" xfId="0" applyFont="1" applyBorder="1" applyAlignment="1">
      <alignment horizontal="center" vertical="center" textRotation="255" wrapText="1"/>
    </xf>
    <xf numFmtId="0" fontId="7" fillId="12" borderId="14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10" borderId="12" xfId="0" applyFont="1" applyFill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16">
    <dxf>
      <fill>
        <patternFill>
          <bgColor indexed="13"/>
        </patternFill>
      </fill>
    </dxf>
    <dxf>
      <fill>
        <patternFill>
          <bgColor indexed="29"/>
        </patternFill>
      </fill>
    </dxf>
    <dxf>
      <font>
        <b val="0"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29"/>
        </patternFill>
      </fill>
    </dxf>
    <dxf>
      <font>
        <b val="0"/>
        <i val="0"/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00FF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O11"/>
  <sheetViews>
    <sheetView zoomScale="80" zoomScaleNormal="80" workbookViewId="0">
      <selection activeCell="K6" sqref="K6"/>
    </sheetView>
  </sheetViews>
  <sheetFormatPr baseColWidth="10" defaultColWidth="11" defaultRowHeight="11.25" x14ac:dyDescent="0.2"/>
  <cols>
    <col min="1" max="1" width="11" style="60"/>
    <col min="2" max="2" width="14.75" style="60" customWidth="1"/>
    <col min="3" max="3" width="14.875" style="60" customWidth="1"/>
    <col min="4" max="4" width="13.5" style="60" customWidth="1"/>
    <col min="5" max="5" width="16.125" style="60" customWidth="1"/>
    <col min="6" max="6" width="16.25" style="60" customWidth="1"/>
    <col min="7" max="7" width="17.25" style="60" customWidth="1"/>
    <col min="8" max="8" width="15.5" style="60" customWidth="1"/>
    <col min="9" max="16384" width="11" style="60"/>
  </cols>
  <sheetData>
    <row r="1" spans="1:15" s="58" customFormat="1" ht="21.75" customHeight="1" x14ac:dyDescent="0.2">
      <c r="A1" s="84" t="s">
        <v>150</v>
      </c>
      <c r="B1" s="84"/>
      <c r="C1" s="84"/>
      <c r="D1" s="84"/>
      <c r="E1" s="84"/>
      <c r="F1" s="84"/>
      <c r="G1" s="84"/>
      <c r="H1" s="84"/>
    </row>
    <row r="2" spans="1:15" s="58" customFormat="1" ht="21.75" customHeight="1" x14ac:dyDescent="0.2">
      <c r="B2" s="85" t="s">
        <v>208</v>
      </c>
      <c r="C2" s="85"/>
      <c r="D2" s="85"/>
      <c r="E2" s="85"/>
      <c r="F2" s="85"/>
      <c r="G2" s="85"/>
      <c r="H2" s="85"/>
    </row>
    <row r="3" spans="1:15" ht="35.25" customHeight="1" x14ac:dyDescent="0.2">
      <c r="A3" s="59"/>
      <c r="B3" s="62" t="s">
        <v>211</v>
      </c>
      <c r="C3" s="62" t="s">
        <v>212</v>
      </c>
      <c r="D3" s="62" t="s">
        <v>200</v>
      </c>
      <c r="E3" s="62" t="s">
        <v>90</v>
      </c>
      <c r="F3" s="62" t="s">
        <v>210</v>
      </c>
      <c r="G3" s="62" t="s">
        <v>91</v>
      </c>
      <c r="H3" s="62" t="s">
        <v>204</v>
      </c>
      <c r="J3" s="81"/>
      <c r="K3" s="81"/>
      <c r="L3" s="81"/>
      <c r="M3" s="81"/>
      <c r="N3" s="81"/>
      <c r="O3" s="81"/>
    </row>
    <row r="4" spans="1:15" ht="149.25" customHeight="1" x14ac:dyDescent="0.2">
      <c r="A4" s="86" t="s">
        <v>207</v>
      </c>
      <c r="B4" s="61" t="s">
        <v>92</v>
      </c>
      <c r="C4" s="61" t="s">
        <v>100</v>
      </c>
      <c r="D4" s="61" t="s">
        <v>107</v>
      </c>
      <c r="E4" s="61" t="s">
        <v>149</v>
      </c>
      <c r="F4" s="61" t="s">
        <v>117</v>
      </c>
      <c r="G4" s="61" t="s">
        <v>148</v>
      </c>
      <c r="H4" s="61" t="s">
        <v>128</v>
      </c>
      <c r="J4" s="82"/>
      <c r="K4" s="83"/>
      <c r="L4" s="81"/>
      <c r="M4" s="81"/>
      <c r="N4" s="81"/>
      <c r="O4" s="81"/>
    </row>
    <row r="5" spans="1:15" ht="121.5" customHeight="1" x14ac:dyDescent="0.2">
      <c r="A5" s="87"/>
      <c r="B5" s="61" t="s">
        <v>93</v>
      </c>
      <c r="C5" s="61" t="s">
        <v>101</v>
      </c>
      <c r="D5" s="61" t="s">
        <v>108</v>
      </c>
      <c r="E5" s="61" t="s">
        <v>112</v>
      </c>
      <c r="F5" s="61" t="s">
        <v>118</v>
      </c>
      <c r="G5" s="61" t="s">
        <v>121</v>
      </c>
      <c r="H5" s="61" t="s">
        <v>129</v>
      </c>
      <c r="J5" s="81"/>
      <c r="K5" s="81"/>
      <c r="L5" s="81"/>
      <c r="M5" s="81"/>
      <c r="N5" s="81"/>
      <c r="O5" s="81"/>
    </row>
    <row r="6" spans="1:15" ht="135" customHeight="1" x14ac:dyDescent="0.2">
      <c r="A6" s="87"/>
      <c r="B6" s="61" t="s">
        <v>94</v>
      </c>
      <c r="C6" s="61" t="s">
        <v>102</v>
      </c>
      <c r="D6" s="61" t="s">
        <v>109</v>
      </c>
      <c r="E6" s="61" t="s">
        <v>113</v>
      </c>
      <c r="F6" s="61" t="s">
        <v>119</v>
      </c>
      <c r="G6" s="61" t="s">
        <v>122</v>
      </c>
      <c r="H6" s="61" t="s">
        <v>130</v>
      </c>
    </row>
    <row r="7" spans="1:15" ht="126.75" customHeight="1" x14ac:dyDescent="0.2">
      <c r="A7" s="87"/>
      <c r="B7" s="61" t="s">
        <v>95</v>
      </c>
      <c r="C7" s="61" t="s">
        <v>103</v>
      </c>
      <c r="D7" s="61" t="s">
        <v>89</v>
      </c>
      <c r="E7" s="61" t="s">
        <v>114</v>
      </c>
      <c r="F7" s="61" t="s">
        <v>120</v>
      </c>
      <c r="G7" s="61" t="s">
        <v>123</v>
      </c>
      <c r="H7" s="61" t="s">
        <v>131</v>
      </c>
    </row>
    <row r="8" spans="1:15" ht="164.25" customHeight="1" x14ac:dyDescent="0.2">
      <c r="A8" s="87"/>
      <c r="B8" s="61" t="s">
        <v>96</v>
      </c>
      <c r="C8" s="61" t="s">
        <v>104</v>
      </c>
      <c r="D8" s="61" t="s">
        <v>110</v>
      </c>
      <c r="E8" s="61" t="s">
        <v>115</v>
      </c>
      <c r="F8" s="61"/>
      <c r="G8" s="61" t="s">
        <v>124</v>
      </c>
      <c r="H8" s="61" t="s">
        <v>132</v>
      </c>
    </row>
    <row r="9" spans="1:15" ht="66" customHeight="1" x14ac:dyDescent="0.2">
      <c r="A9" s="87"/>
      <c r="B9" s="61" t="s">
        <v>97</v>
      </c>
      <c r="C9" s="61" t="s">
        <v>105</v>
      </c>
      <c r="D9" s="61" t="s">
        <v>111</v>
      </c>
      <c r="E9" s="61" t="s">
        <v>116</v>
      </c>
      <c r="F9" s="61"/>
      <c r="G9" s="61" t="s">
        <v>125</v>
      </c>
      <c r="H9" s="61" t="s">
        <v>133</v>
      </c>
    </row>
    <row r="10" spans="1:15" ht="96.75" customHeight="1" x14ac:dyDescent="0.2">
      <c r="A10" s="87"/>
      <c r="B10" s="61" t="s">
        <v>98</v>
      </c>
      <c r="C10" s="61" t="s">
        <v>106</v>
      </c>
      <c r="D10" s="61"/>
      <c r="E10" s="61"/>
      <c r="F10" s="61"/>
      <c r="G10" s="61" t="s">
        <v>126</v>
      </c>
      <c r="H10" s="61"/>
    </row>
    <row r="11" spans="1:15" ht="22.5" x14ac:dyDescent="0.2">
      <c r="A11" s="88"/>
      <c r="B11" s="61" t="s">
        <v>99</v>
      </c>
      <c r="C11" s="61"/>
      <c r="D11" s="61"/>
      <c r="E11" s="61"/>
      <c r="F11" s="61"/>
      <c r="G11" s="61" t="s">
        <v>127</v>
      </c>
      <c r="H11" s="61"/>
    </row>
  </sheetData>
  <mergeCells count="3">
    <mergeCell ref="A1:H1"/>
    <mergeCell ref="B2:H2"/>
    <mergeCell ref="A4:A1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00"/>
  </sheetPr>
  <dimension ref="A1:P140"/>
  <sheetViews>
    <sheetView workbookViewId="0">
      <selection activeCell="D13" sqref="D13"/>
    </sheetView>
  </sheetViews>
  <sheetFormatPr baseColWidth="10" defaultColWidth="9" defaultRowHeight="14.25" x14ac:dyDescent="0.2"/>
  <cols>
    <col min="1" max="1" width="7.625" customWidth="1"/>
    <col min="2" max="2" width="16.375" customWidth="1"/>
    <col min="3" max="3" width="12.25" customWidth="1"/>
    <col min="4" max="4" width="29.375" customWidth="1"/>
    <col min="5" max="256" width="11" customWidth="1"/>
  </cols>
  <sheetData>
    <row r="1" spans="1:16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"/>
      <c r="P1" s="2"/>
    </row>
    <row r="2" spans="1:16" x14ac:dyDescent="0.2">
      <c r="A2" s="2"/>
      <c r="B2" s="2"/>
      <c r="C2" s="2"/>
      <c r="D2" s="2"/>
      <c r="E2" s="3"/>
      <c r="F2" s="2"/>
      <c r="G2" s="2"/>
      <c r="H2" s="2"/>
      <c r="I2" s="2"/>
      <c r="J2" s="3"/>
      <c r="K2" s="2"/>
      <c r="L2" s="2"/>
      <c r="M2" s="2"/>
      <c r="N2" s="2"/>
      <c r="O2" s="2"/>
      <c r="P2" s="2"/>
    </row>
    <row r="3" spans="1:16" ht="15.75" thickBot="1" x14ac:dyDescent="0.25">
      <c r="A3" s="2"/>
      <c r="B3" s="106" t="s">
        <v>156</v>
      </c>
      <c r="C3" s="106"/>
      <c r="D3" s="106"/>
      <c r="E3" s="3"/>
      <c r="F3" s="2"/>
      <c r="G3" s="2"/>
      <c r="H3" s="2"/>
      <c r="I3" s="2"/>
      <c r="J3" s="3"/>
      <c r="K3" s="2"/>
      <c r="L3" s="2"/>
      <c r="M3" s="2"/>
      <c r="N3" s="2"/>
      <c r="O3" s="2"/>
      <c r="P3" s="2"/>
    </row>
    <row r="4" spans="1:16" ht="15" thickTop="1" x14ac:dyDescent="0.2">
      <c r="A4" s="2"/>
      <c r="B4" s="28" t="s">
        <v>18</v>
      </c>
      <c r="C4" s="29" t="s">
        <v>19</v>
      </c>
      <c r="D4" s="30" t="s">
        <v>20</v>
      </c>
      <c r="E4" s="3"/>
      <c r="F4" s="2"/>
      <c r="G4" s="2"/>
      <c r="H4" s="2"/>
      <c r="I4" s="2"/>
      <c r="J4" s="3"/>
      <c r="K4" s="2"/>
      <c r="L4" s="2"/>
      <c r="M4" s="2"/>
      <c r="N4" s="2"/>
      <c r="O4" s="2"/>
      <c r="P4" s="2"/>
    </row>
    <row r="5" spans="1:16" ht="71.25" customHeight="1" x14ac:dyDescent="0.2">
      <c r="A5" s="2"/>
      <c r="B5" s="4" t="s">
        <v>21</v>
      </c>
      <c r="C5" s="1">
        <v>10</v>
      </c>
      <c r="D5" s="5" t="s">
        <v>157</v>
      </c>
      <c r="E5" s="3"/>
      <c r="F5" s="2"/>
      <c r="G5" s="2"/>
      <c r="H5" s="2"/>
      <c r="I5" s="2"/>
      <c r="J5" s="3"/>
      <c r="K5" s="2"/>
      <c r="L5" s="2"/>
      <c r="M5" s="2"/>
      <c r="N5" s="2"/>
      <c r="O5" s="2"/>
      <c r="P5" s="2"/>
    </row>
    <row r="6" spans="1:16" ht="59.25" customHeight="1" x14ac:dyDescent="0.2">
      <c r="A6" s="2"/>
      <c r="B6" s="4" t="s">
        <v>22</v>
      </c>
      <c r="C6" s="1">
        <v>6</v>
      </c>
      <c r="D6" s="5" t="s">
        <v>158</v>
      </c>
      <c r="E6" s="3"/>
      <c r="F6" s="2"/>
      <c r="G6" s="2"/>
      <c r="H6" s="2"/>
      <c r="I6" s="2"/>
      <c r="J6" s="3"/>
      <c r="K6" s="2"/>
      <c r="L6" s="2"/>
      <c r="M6" s="2"/>
      <c r="N6" s="2"/>
      <c r="O6" s="2"/>
      <c r="P6" s="2"/>
    </row>
    <row r="7" spans="1:16" ht="68.25" customHeight="1" x14ac:dyDescent="0.2">
      <c r="A7" s="2"/>
      <c r="B7" s="4" t="s">
        <v>23</v>
      </c>
      <c r="C7" s="1">
        <v>2</v>
      </c>
      <c r="D7" s="5" t="s">
        <v>159</v>
      </c>
      <c r="E7" s="3"/>
      <c r="F7" s="2"/>
      <c r="G7" s="2"/>
      <c r="H7" s="2"/>
      <c r="I7" s="2"/>
      <c r="J7" s="3"/>
      <c r="K7" s="2"/>
      <c r="L7" s="2"/>
      <c r="M7" s="2"/>
      <c r="N7" s="2"/>
      <c r="O7" s="2"/>
      <c r="P7" s="2"/>
    </row>
    <row r="8" spans="1:16" ht="55.5" customHeight="1" thickBot="1" x14ac:dyDescent="0.25">
      <c r="A8" s="2"/>
      <c r="B8" s="6" t="s">
        <v>24</v>
      </c>
      <c r="C8" s="7" t="s">
        <v>25</v>
      </c>
      <c r="D8" s="8" t="s">
        <v>160</v>
      </c>
      <c r="E8" s="3"/>
      <c r="F8" s="9"/>
      <c r="G8" s="10"/>
      <c r="H8" s="11"/>
      <c r="I8" s="3"/>
      <c r="J8" s="3"/>
      <c r="K8" s="2"/>
      <c r="L8" s="2"/>
      <c r="M8" s="2"/>
      <c r="N8" s="2"/>
      <c r="O8" s="2"/>
      <c r="P8" s="2"/>
    </row>
    <row r="9" spans="1:16" ht="15" thickTop="1" x14ac:dyDescent="0.2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"/>
      <c r="P9" s="2"/>
    </row>
    <row r="10" spans="1:16" x14ac:dyDescent="0.2">
      <c r="A10" s="2"/>
      <c r="B10" s="2"/>
      <c r="C10" s="2"/>
      <c r="D10" s="2"/>
      <c r="E10" s="3"/>
      <c r="F10" s="2"/>
      <c r="G10" s="2"/>
      <c r="H10" s="2"/>
      <c r="I10" s="2"/>
      <c r="J10" s="3"/>
      <c r="K10" s="2"/>
      <c r="L10" s="2"/>
      <c r="M10" s="2"/>
      <c r="N10" s="2"/>
      <c r="O10" s="2"/>
      <c r="P10" s="2"/>
    </row>
    <row r="11" spans="1:16" ht="15.75" thickBot="1" x14ac:dyDescent="0.25">
      <c r="A11" s="2"/>
      <c r="B11" s="107" t="s">
        <v>161</v>
      </c>
      <c r="C11" s="107"/>
      <c r="D11" s="107"/>
      <c r="E11" s="3"/>
      <c r="F11" s="2"/>
      <c r="G11" s="2"/>
      <c r="H11" s="2"/>
      <c r="I11" s="2"/>
      <c r="J11" s="3"/>
      <c r="K11" s="2"/>
      <c r="L11" s="2"/>
      <c r="M11" s="2"/>
      <c r="N11" s="2"/>
      <c r="O11" s="2"/>
      <c r="P11" s="2"/>
    </row>
    <row r="12" spans="1:16" ht="15" thickTop="1" x14ac:dyDescent="0.2">
      <c r="A12" s="2"/>
      <c r="B12" s="28" t="s">
        <v>26</v>
      </c>
      <c r="C12" s="29" t="s">
        <v>27</v>
      </c>
      <c r="D12" s="30" t="s">
        <v>20</v>
      </c>
      <c r="E12" s="3"/>
      <c r="F12" s="2"/>
      <c r="G12" s="2"/>
      <c r="H12" s="2"/>
      <c r="I12" s="2"/>
      <c r="J12" s="3"/>
      <c r="K12" s="2"/>
      <c r="L12" s="2"/>
      <c r="M12" s="2"/>
      <c r="N12" s="2"/>
      <c r="O12" s="2"/>
      <c r="P12" s="2"/>
    </row>
    <row r="13" spans="1:16" ht="39" customHeight="1" x14ac:dyDescent="0.2">
      <c r="A13" s="2"/>
      <c r="B13" s="12" t="s">
        <v>28</v>
      </c>
      <c r="C13" s="13">
        <v>4</v>
      </c>
      <c r="D13" s="5" t="s">
        <v>29</v>
      </c>
      <c r="E13" s="3"/>
      <c r="F13" s="2"/>
      <c r="G13" s="2"/>
      <c r="H13" s="2"/>
      <c r="I13" s="2"/>
      <c r="J13" s="3"/>
      <c r="K13" s="2"/>
      <c r="L13" s="2"/>
      <c r="M13" s="2"/>
      <c r="N13" s="2"/>
      <c r="O13" s="2"/>
      <c r="P13" s="2"/>
    </row>
    <row r="14" spans="1:16" ht="37.5" customHeight="1" x14ac:dyDescent="0.2">
      <c r="A14" s="2"/>
      <c r="B14" s="12" t="s">
        <v>30</v>
      </c>
      <c r="C14" s="13">
        <v>3</v>
      </c>
      <c r="D14" s="5" t="s">
        <v>31</v>
      </c>
      <c r="E14" s="3"/>
      <c r="F14" s="2"/>
      <c r="G14" s="2"/>
      <c r="H14" s="2"/>
      <c r="I14" s="2"/>
      <c r="J14" s="3"/>
      <c r="K14" s="2"/>
      <c r="L14" s="2"/>
      <c r="M14" s="2"/>
      <c r="N14" s="2"/>
      <c r="O14" s="2"/>
      <c r="P14" s="2"/>
    </row>
    <row r="15" spans="1:16" ht="35.25" customHeight="1" x14ac:dyDescent="0.2">
      <c r="A15" s="2"/>
      <c r="B15" s="12" t="s">
        <v>32</v>
      </c>
      <c r="C15" s="13">
        <v>2</v>
      </c>
      <c r="D15" s="5" t="s">
        <v>33</v>
      </c>
      <c r="E15" s="3"/>
      <c r="F15" s="2"/>
      <c r="G15" s="2"/>
      <c r="H15" s="2"/>
      <c r="I15" s="2"/>
      <c r="J15" s="3"/>
      <c r="K15" s="2"/>
      <c r="L15" s="2"/>
      <c r="M15" s="2"/>
      <c r="N15" s="2"/>
      <c r="O15" s="2"/>
      <c r="P15" s="2"/>
    </row>
    <row r="16" spans="1:16" ht="47.25" customHeight="1" thickBot="1" x14ac:dyDescent="0.25">
      <c r="A16" s="2"/>
      <c r="B16" s="14" t="s">
        <v>34</v>
      </c>
      <c r="C16" s="7">
        <v>1</v>
      </c>
      <c r="D16" s="8" t="s">
        <v>35</v>
      </c>
      <c r="E16" s="3"/>
      <c r="F16" s="2"/>
      <c r="G16" s="2"/>
      <c r="H16" s="2"/>
      <c r="I16" s="2"/>
      <c r="J16" s="3"/>
      <c r="K16" s="2"/>
      <c r="L16" s="2"/>
      <c r="M16" s="2"/>
      <c r="N16" s="2"/>
      <c r="O16" s="2"/>
      <c r="P16" s="2"/>
    </row>
    <row r="17" spans="1:16" ht="47.25" customHeight="1" thickTop="1" x14ac:dyDescent="0.2">
      <c r="A17" s="2"/>
      <c r="B17" s="15"/>
      <c r="C17" s="15"/>
      <c r="D17" s="15"/>
      <c r="E17" s="3"/>
      <c r="F17" s="10"/>
      <c r="G17" s="10"/>
      <c r="H17" s="11"/>
      <c r="I17" s="11"/>
      <c r="J17" s="3"/>
      <c r="K17" s="2"/>
      <c r="L17" s="2"/>
      <c r="M17" s="2"/>
      <c r="N17" s="2"/>
      <c r="O17" s="2"/>
      <c r="P17" s="2"/>
    </row>
    <row r="18" spans="1:16" ht="32.25" customHeight="1" x14ac:dyDescent="0.2">
      <c r="A18" s="107" t="s">
        <v>162</v>
      </c>
      <c r="B18" s="107"/>
      <c r="C18" s="107"/>
      <c r="D18" s="107"/>
      <c r="E18" s="107"/>
      <c r="F18" s="107"/>
      <c r="G18" s="2"/>
      <c r="H18" s="11"/>
      <c r="I18" s="11"/>
      <c r="J18" s="3"/>
      <c r="K18" s="10"/>
      <c r="L18" s="10"/>
      <c r="M18" s="11"/>
      <c r="N18" s="3"/>
      <c r="O18" s="2"/>
      <c r="P18" s="2"/>
    </row>
    <row r="19" spans="1:16" ht="25.5" customHeight="1" x14ac:dyDescent="0.2">
      <c r="A19" s="108" t="s">
        <v>36</v>
      </c>
      <c r="B19" s="108"/>
      <c r="C19" s="109" t="s">
        <v>37</v>
      </c>
      <c r="D19" s="109"/>
      <c r="E19" s="109"/>
      <c r="F19" s="109"/>
      <c r="G19" s="2"/>
      <c r="H19" s="11"/>
      <c r="I19" s="11"/>
      <c r="J19" s="3"/>
      <c r="K19" s="10"/>
      <c r="L19" s="10"/>
      <c r="M19" s="11"/>
      <c r="N19" s="3"/>
      <c r="O19" s="2"/>
      <c r="P19" s="2"/>
    </row>
    <row r="20" spans="1:16" ht="47.25" customHeight="1" x14ac:dyDescent="0.2">
      <c r="A20" s="108"/>
      <c r="B20" s="108"/>
      <c r="C20" s="32">
        <v>4</v>
      </c>
      <c r="D20" s="31">
        <v>3</v>
      </c>
      <c r="E20" s="31">
        <v>2</v>
      </c>
      <c r="F20" s="31">
        <v>1</v>
      </c>
      <c r="G20" s="2"/>
      <c r="H20" s="11"/>
      <c r="I20" s="11"/>
      <c r="J20" s="3"/>
      <c r="K20" s="10"/>
      <c r="L20" s="10"/>
      <c r="M20" s="11"/>
      <c r="N20" s="3"/>
      <c r="O20" s="2"/>
      <c r="P20" s="2"/>
    </row>
    <row r="21" spans="1:16" ht="47.25" customHeight="1" x14ac:dyDescent="0.2">
      <c r="A21" s="110" t="s">
        <v>38</v>
      </c>
      <c r="B21" s="31">
        <v>10</v>
      </c>
      <c r="C21" s="38" t="s">
        <v>39</v>
      </c>
      <c r="D21" s="38" t="s">
        <v>40</v>
      </c>
      <c r="E21" s="40" t="s">
        <v>41</v>
      </c>
      <c r="F21" s="40" t="s">
        <v>42</v>
      </c>
      <c r="G21" s="2"/>
      <c r="H21" s="11"/>
      <c r="I21" s="11"/>
      <c r="J21" s="3"/>
      <c r="K21" s="10"/>
      <c r="L21" s="10"/>
      <c r="M21" s="11"/>
      <c r="N21" s="3"/>
      <c r="O21" s="2"/>
      <c r="P21" s="2"/>
    </row>
    <row r="22" spans="1:16" ht="47.25" customHeight="1" x14ac:dyDescent="0.2">
      <c r="A22" s="110"/>
      <c r="B22" s="31">
        <v>6</v>
      </c>
      <c r="C22" s="39" t="s">
        <v>43</v>
      </c>
      <c r="D22" s="40" t="s">
        <v>44</v>
      </c>
      <c r="E22" s="40" t="s">
        <v>45</v>
      </c>
      <c r="F22" s="41" t="s">
        <v>46</v>
      </c>
      <c r="G22" s="2"/>
      <c r="H22" s="11"/>
      <c r="I22" s="11"/>
      <c r="J22" s="3"/>
      <c r="K22" s="10"/>
      <c r="L22" s="10"/>
      <c r="M22" s="11"/>
      <c r="N22" s="3"/>
      <c r="O22" s="2"/>
      <c r="P22" s="2"/>
    </row>
    <row r="23" spans="1:16" ht="47.25" customHeight="1" x14ac:dyDescent="0.2">
      <c r="A23" s="110"/>
      <c r="B23" s="31">
        <v>2</v>
      </c>
      <c r="C23" s="42" t="s">
        <v>47</v>
      </c>
      <c r="D23" s="41" t="s">
        <v>46</v>
      </c>
      <c r="E23" s="1" t="s">
        <v>48</v>
      </c>
      <c r="F23" s="1" t="s">
        <v>49</v>
      </c>
      <c r="G23" s="2"/>
      <c r="H23" s="11"/>
      <c r="I23" s="11"/>
      <c r="J23" s="3"/>
      <c r="K23" s="10"/>
      <c r="L23" s="10"/>
      <c r="M23" s="11"/>
      <c r="N23" s="3"/>
      <c r="O23" s="2"/>
      <c r="P23" s="2"/>
    </row>
    <row r="24" spans="1:16" ht="47.25" customHeight="1" x14ac:dyDescent="0.2">
      <c r="A24" s="15"/>
      <c r="B24" s="2"/>
      <c r="C24" s="2"/>
      <c r="D24" s="2"/>
      <c r="E24" s="3"/>
      <c r="F24" s="10"/>
      <c r="G24" s="2"/>
      <c r="H24" s="11"/>
      <c r="I24" s="11"/>
      <c r="J24" s="3"/>
      <c r="K24" s="10"/>
      <c r="L24" s="10"/>
      <c r="M24" s="11"/>
      <c r="N24" s="3"/>
      <c r="O24" s="2"/>
      <c r="P24" s="2"/>
    </row>
    <row r="25" spans="1:16" ht="27.75" customHeight="1" thickBot="1" x14ac:dyDescent="0.25">
      <c r="A25" s="15"/>
      <c r="B25" s="98" t="s">
        <v>163</v>
      </c>
      <c r="C25" s="98"/>
      <c r="D25" s="98"/>
      <c r="E25" s="3"/>
      <c r="F25" s="10"/>
      <c r="G25" s="2"/>
      <c r="H25" s="11"/>
      <c r="I25" s="11"/>
      <c r="J25" s="3"/>
      <c r="K25" s="10"/>
      <c r="L25" s="10"/>
      <c r="M25" s="11"/>
      <c r="N25" s="3"/>
      <c r="O25" s="2"/>
      <c r="P25" s="2"/>
    </row>
    <row r="26" spans="1:16" ht="47.25" customHeight="1" thickTop="1" x14ac:dyDescent="0.2">
      <c r="A26" s="15"/>
      <c r="B26" s="28" t="s">
        <v>36</v>
      </c>
      <c r="C26" s="29" t="s">
        <v>50</v>
      </c>
      <c r="D26" s="30" t="s">
        <v>20</v>
      </c>
      <c r="E26" s="3"/>
      <c r="F26" s="10"/>
      <c r="G26" s="2"/>
      <c r="H26" s="11"/>
      <c r="I26" s="11"/>
      <c r="J26" s="3"/>
      <c r="K26" s="10"/>
      <c r="L26" s="10"/>
      <c r="M26" s="11"/>
      <c r="N26" s="3"/>
      <c r="O26" s="2"/>
      <c r="P26" s="2"/>
    </row>
    <row r="27" spans="1:16" ht="47.25" customHeight="1" x14ac:dyDescent="0.2">
      <c r="A27" s="15"/>
      <c r="B27" s="12" t="s">
        <v>21</v>
      </c>
      <c r="C27" s="13" t="s">
        <v>51</v>
      </c>
      <c r="D27" s="5" t="s">
        <v>52</v>
      </c>
      <c r="E27" s="3"/>
      <c r="F27" s="10"/>
      <c r="G27" s="2"/>
      <c r="H27" s="11"/>
      <c r="I27" s="11"/>
      <c r="J27" s="3"/>
      <c r="K27" s="10"/>
      <c r="L27" s="10"/>
      <c r="M27" s="11"/>
      <c r="N27" s="3"/>
      <c r="O27" s="2"/>
      <c r="P27" s="2"/>
    </row>
    <row r="28" spans="1:16" ht="58.5" customHeight="1" x14ac:dyDescent="0.2">
      <c r="A28" s="15"/>
      <c r="B28" s="12" t="s">
        <v>22</v>
      </c>
      <c r="C28" s="13" t="s">
        <v>53</v>
      </c>
      <c r="D28" s="5" t="s">
        <v>54</v>
      </c>
      <c r="E28" s="3"/>
      <c r="F28" s="10"/>
      <c r="G28" s="2"/>
      <c r="H28" s="11"/>
      <c r="I28" s="11"/>
      <c r="J28" s="3"/>
      <c r="K28" s="10"/>
      <c r="L28" s="10"/>
      <c r="M28" s="11"/>
      <c r="N28" s="3"/>
      <c r="O28" s="2"/>
      <c r="P28" s="2"/>
    </row>
    <row r="29" spans="1:16" ht="47.25" customHeight="1" x14ac:dyDescent="0.2">
      <c r="A29" s="15"/>
      <c r="B29" s="12" t="s">
        <v>23</v>
      </c>
      <c r="C29" s="13" t="s">
        <v>55</v>
      </c>
      <c r="D29" s="5" t="s">
        <v>164</v>
      </c>
      <c r="E29" s="3"/>
      <c r="F29" s="10"/>
      <c r="G29" s="2"/>
      <c r="H29" s="11"/>
      <c r="I29" s="11"/>
      <c r="J29" s="3"/>
      <c r="K29" s="10"/>
      <c r="L29" s="10"/>
      <c r="M29" s="11"/>
      <c r="N29" s="3"/>
      <c r="O29" s="2"/>
      <c r="P29" s="2"/>
    </row>
    <row r="30" spans="1:16" ht="60.75" customHeight="1" thickBot="1" x14ac:dyDescent="0.25">
      <c r="A30" s="15"/>
      <c r="B30" s="14" t="s">
        <v>24</v>
      </c>
      <c r="C30" s="7" t="s">
        <v>56</v>
      </c>
      <c r="D30" s="8" t="s">
        <v>57</v>
      </c>
      <c r="E30" s="3"/>
      <c r="F30" s="10"/>
      <c r="G30" s="2"/>
      <c r="H30" s="11"/>
      <c r="I30" s="11"/>
      <c r="J30" s="3"/>
      <c r="K30" s="10"/>
      <c r="L30" s="10"/>
      <c r="M30" s="11"/>
      <c r="N30" s="3"/>
      <c r="O30" s="2"/>
      <c r="P30" s="2"/>
    </row>
    <row r="31" spans="1:16" ht="27" customHeight="1" thickTop="1" x14ac:dyDescent="0.2">
      <c r="A31" s="15"/>
      <c r="B31" s="15"/>
      <c r="C31" s="15"/>
      <c r="D31" s="15"/>
      <c r="E31" s="3"/>
      <c r="F31" s="10"/>
      <c r="G31" s="2"/>
      <c r="H31" s="11"/>
      <c r="I31" s="11"/>
      <c r="J31" s="3"/>
      <c r="K31" s="10"/>
      <c r="L31" s="10"/>
      <c r="M31" s="11"/>
      <c r="N31" s="3"/>
      <c r="O31" s="2"/>
      <c r="P31" s="2"/>
    </row>
    <row r="32" spans="1:16" x14ac:dyDescent="0.2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2"/>
      <c r="P32" s="2"/>
    </row>
    <row r="33" spans="1:16" x14ac:dyDescent="0.2">
      <c r="A33" s="2"/>
      <c r="B33" s="100" t="s">
        <v>165</v>
      </c>
      <c r="C33" s="100"/>
      <c r="D33" s="100"/>
      <c r="E33" s="3"/>
      <c r="F33" s="3"/>
      <c r="G33" s="3"/>
      <c r="H33" s="3"/>
      <c r="I33" s="3"/>
      <c r="J33" s="3"/>
      <c r="K33" s="3"/>
      <c r="L33" s="3"/>
      <c r="M33" s="3"/>
      <c r="N33" s="3"/>
      <c r="O33" s="2"/>
      <c r="P33" s="2"/>
    </row>
    <row r="34" spans="1:16" x14ac:dyDescent="0.2">
      <c r="A34" s="2"/>
      <c r="B34" s="111" t="s">
        <v>58</v>
      </c>
      <c r="C34" s="111" t="s">
        <v>59</v>
      </c>
      <c r="D34" s="33" t="s">
        <v>20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2"/>
      <c r="P34" s="2"/>
    </row>
    <row r="35" spans="1:16" x14ac:dyDescent="0.2">
      <c r="A35" s="2"/>
      <c r="B35" s="111"/>
      <c r="C35" s="111"/>
      <c r="D35" s="33" t="s">
        <v>60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2"/>
      <c r="P35" s="2"/>
    </row>
    <row r="36" spans="1:16" x14ac:dyDescent="0.2">
      <c r="A36" s="2"/>
      <c r="B36" s="16" t="s">
        <v>61</v>
      </c>
      <c r="C36" s="1">
        <v>100</v>
      </c>
      <c r="D36" s="17" t="s">
        <v>62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2"/>
      <c r="P36" s="2"/>
    </row>
    <row r="37" spans="1:16" ht="33.75" x14ac:dyDescent="0.2">
      <c r="A37" s="2"/>
      <c r="B37" s="16" t="s">
        <v>63</v>
      </c>
      <c r="C37" s="1">
        <v>60</v>
      </c>
      <c r="D37" s="17" t="s">
        <v>64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2"/>
      <c r="P37" s="2"/>
    </row>
    <row r="38" spans="1:16" ht="22.5" x14ac:dyDescent="0.2">
      <c r="A38" s="2"/>
      <c r="B38" s="16" t="s">
        <v>65</v>
      </c>
      <c r="C38" s="1">
        <v>25</v>
      </c>
      <c r="D38" s="17" t="s">
        <v>66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2"/>
      <c r="P38" s="2"/>
    </row>
    <row r="39" spans="1:16" ht="22.5" x14ac:dyDescent="0.2">
      <c r="A39" s="2"/>
      <c r="B39" s="16" t="s">
        <v>67</v>
      </c>
      <c r="C39" s="1">
        <v>10</v>
      </c>
      <c r="D39" s="17" t="s">
        <v>68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2"/>
      <c r="P39" s="2"/>
    </row>
    <row r="40" spans="1:16" x14ac:dyDescent="0.2">
      <c r="A40" s="2"/>
      <c r="B40" s="9"/>
      <c r="C40" s="10"/>
      <c r="D40" s="11"/>
      <c r="E40" s="3"/>
      <c r="F40" s="3"/>
      <c r="G40" s="3"/>
      <c r="H40" s="3"/>
      <c r="I40" s="3"/>
      <c r="J40" s="3"/>
      <c r="K40" s="3"/>
      <c r="L40" s="3"/>
      <c r="M40" s="3"/>
      <c r="N40" s="3"/>
      <c r="O40" s="2"/>
      <c r="P40" s="2"/>
    </row>
    <row r="41" spans="1:16" x14ac:dyDescent="0.2">
      <c r="A41" s="2"/>
      <c r="B41" s="100" t="s">
        <v>166</v>
      </c>
      <c r="C41" s="100"/>
      <c r="D41" s="100"/>
      <c r="E41" s="100"/>
      <c r="F41" s="100"/>
      <c r="G41" s="100"/>
      <c r="H41" s="3"/>
      <c r="I41" s="3"/>
      <c r="J41" s="3"/>
      <c r="K41" s="3"/>
      <c r="L41" s="3"/>
      <c r="M41" s="3"/>
      <c r="N41" s="3"/>
      <c r="O41" s="2"/>
      <c r="P41" s="2"/>
    </row>
    <row r="42" spans="1:16" x14ac:dyDescent="0.2">
      <c r="B42" s="111" t="s">
        <v>167</v>
      </c>
      <c r="C42" s="111"/>
      <c r="D42" s="109" t="s">
        <v>69</v>
      </c>
      <c r="E42" s="109"/>
      <c r="F42" s="109"/>
      <c r="G42" s="109"/>
      <c r="H42" s="3"/>
      <c r="I42" s="3"/>
      <c r="J42" s="3"/>
      <c r="K42" s="3"/>
      <c r="L42" s="3"/>
      <c r="M42" s="3"/>
      <c r="N42" s="3"/>
      <c r="O42" s="2"/>
      <c r="P42" s="2"/>
    </row>
    <row r="43" spans="1:16" x14ac:dyDescent="0.2">
      <c r="A43" s="2"/>
      <c r="B43" s="111"/>
      <c r="C43" s="111"/>
      <c r="D43" s="13" t="s">
        <v>70</v>
      </c>
      <c r="E43" s="34" t="s">
        <v>71</v>
      </c>
      <c r="F43" s="35" t="s">
        <v>72</v>
      </c>
      <c r="G43" s="35" t="s">
        <v>73</v>
      </c>
      <c r="H43" s="3"/>
      <c r="I43" s="3"/>
      <c r="J43" s="3"/>
      <c r="K43" s="3"/>
      <c r="L43" s="3"/>
      <c r="M43" s="3"/>
      <c r="N43" s="3"/>
      <c r="O43" s="2"/>
      <c r="P43" s="2"/>
    </row>
    <row r="44" spans="1:16" ht="24.75" customHeight="1" x14ac:dyDescent="0.2">
      <c r="A44" s="2"/>
      <c r="B44" s="114" t="s">
        <v>74</v>
      </c>
      <c r="C44" s="1">
        <v>100</v>
      </c>
      <c r="D44" s="18" t="s">
        <v>168</v>
      </c>
      <c r="E44" s="19" t="s">
        <v>172</v>
      </c>
      <c r="F44" s="19" t="s">
        <v>175</v>
      </c>
      <c r="G44" s="20" t="s">
        <v>179</v>
      </c>
      <c r="H44" s="3"/>
      <c r="I44" s="3"/>
      <c r="J44" s="3"/>
      <c r="K44" s="3"/>
      <c r="L44" s="3"/>
      <c r="M44" s="3"/>
      <c r="N44" s="3"/>
      <c r="O44" s="2"/>
      <c r="P44" s="2"/>
    </row>
    <row r="45" spans="1:16" ht="10.5" customHeight="1" x14ac:dyDescent="0.2">
      <c r="A45" s="2"/>
      <c r="B45" s="114"/>
      <c r="C45" s="115">
        <v>60</v>
      </c>
      <c r="D45" s="112" t="s">
        <v>169</v>
      </c>
      <c r="E45" s="112" t="s">
        <v>171</v>
      </c>
      <c r="F45" s="102" t="s">
        <v>176</v>
      </c>
      <c r="G45" s="20" t="s">
        <v>180</v>
      </c>
      <c r="H45" s="3"/>
      <c r="I45" s="3"/>
      <c r="J45" s="3"/>
      <c r="K45" s="3"/>
      <c r="L45" s="3"/>
      <c r="M45" s="3"/>
      <c r="N45" s="3"/>
      <c r="O45" s="2"/>
      <c r="P45" s="2"/>
    </row>
    <row r="46" spans="1:16" x14ac:dyDescent="0.2">
      <c r="A46" s="2"/>
      <c r="B46" s="114"/>
      <c r="C46" s="116"/>
      <c r="D46" s="113"/>
      <c r="E46" s="113"/>
      <c r="F46" s="103"/>
      <c r="G46" s="21" t="s">
        <v>75</v>
      </c>
      <c r="H46" s="3"/>
      <c r="I46" s="3"/>
      <c r="J46" s="3"/>
      <c r="K46" s="3"/>
      <c r="L46" s="3"/>
      <c r="M46" s="3"/>
      <c r="N46" s="3"/>
      <c r="O46" s="2"/>
      <c r="P46" s="2"/>
    </row>
    <row r="47" spans="1:16" ht="21.75" customHeight="1" x14ac:dyDescent="0.2">
      <c r="A47" s="2"/>
      <c r="B47" s="114"/>
      <c r="C47" s="1">
        <v>25</v>
      </c>
      <c r="D47" s="18" t="s">
        <v>170</v>
      </c>
      <c r="E47" s="22" t="s">
        <v>174</v>
      </c>
      <c r="F47" s="22" t="s">
        <v>177</v>
      </c>
      <c r="G47" s="27" t="s">
        <v>181</v>
      </c>
      <c r="H47" s="3"/>
      <c r="I47" s="3"/>
      <c r="J47" s="3"/>
      <c r="K47" s="3"/>
      <c r="L47" s="3"/>
      <c r="M47" s="3"/>
      <c r="N47" s="3"/>
      <c r="O47" s="2"/>
      <c r="P47" s="2"/>
    </row>
    <row r="48" spans="1:16" x14ac:dyDescent="0.2">
      <c r="A48" s="2"/>
      <c r="B48" s="114"/>
      <c r="C48" s="101">
        <v>10</v>
      </c>
      <c r="D48" s="102" t="s">
        <v>173</v>
      </c>
      <c r="E48" s="22" t="s">
        <v>76</v>
      </c>
      <c r="F48" s="99" t="s">
        <v>178</v>
      </c>
      <c r="G48" s="99" t="s">
        <v>77</v>
      </c>
      <c r="H48" s="3"/>
      <c r="I48" s="3"/>
      <c r="J48" s="3"/>
      <c r="K48" s="3"/>
      <c r="L48" s="3"/>
      <c r="M48" s="3"/>
      <c r="N48" s="3"/>
      <c r="O48" s="2"/>
      <c r="P48" s="2"/>
    </row>
    <row r="49" spans="1:16" ht="10.5" customHeight="1" x14ac:dyDescent="0.2">
      <c r="A49" s="2"/>
      <c r="B49" s="114"/>
      <c r="C49" s="101"/>
      <c r="D49" s="103"/>
      <c r="E49" s="23" t="s">
        <v>78</v>
      </c>
      <c r="F49" s="104"/>
      <c r="G49" s="99"/>
      <c r="H49" s="3"/>
      <c r="I49" s="3"/>
      <c r="J49" s="3"/>
      <c r="K49" s="3"/>
      <c r="L49" s="3"/>
      <c r="M49" s="3"/>
      <c r="N49" s="3"/>
      <c r="O49" s="2"/>
      <c r="P49" s="2"/>
    </row>
    <row r="50" spans="1:16" ht="10.5" customHeight="1" x14ac:dyDescent="0.2">
      <c r="A50" s="2"/>
      <c r="B50" s="15"/>
      <c r="C50" s="10"/>
      <c r="D50" s="24"/>
      <c r="E50" s="25"/>
      <c r="F50" s="26"/>
      <c r="G50" s="24"/>
      <c r="H50" s="3"/>
      <c r="I50" s="3"/>
      <c r="J50" s="3"/>
      <c r="K50" s="3"/>
      <c r="L50" s="3"/>
      <c r="M50" s="3"/>
      <c r="N50" s="3"/>
      <c r="O50" s="2"/>
      <c r="P50" s="2"/>
    </row>
    <row r="51" spans="1:16" ht="10.5" customHeight="1" x14ac:dyDescent="0.2">
      <c r="A51" s="2"/>
      <c r="B51" s="15"/>
      <c r="C51" s="10"/>
      <c r="D51" s="24"/>
      <c r="E51" s="25"/>
      <c r="F51" s="26"/>
      <c r="G51" s="24"/>
      <c r="H51" s="3"/>
      <c r="I51" s="3"/>
      <c r="J51" s="3"/>
      <c r="K51" s="3"/>
      <c r="L51" s="3"/>
      <c r="M51" s="3"/>
      <c r="N51" s="3"/>
      <c r="O51" s="2"/>
      <c r="P51" s="2"/>
    </row>
    <row r="52" spans="1:16" ht="10.5" customHeight="1" x14ac:dyDescent="0.2">
      <c r="A52" s="2"/>
      <c r="B52" s="2"/>
      <c r="C52" s="2"/>
      <c r="D52" s="2"/>
      <c r="E52" s="3"/>
      <c r="F52" s="26"/>
      <c r="G52" s="24"/>
      <c r="H52" s="3"/>
      <c r="I52" s="3"/>
      <c r="J52" s="3"/>
      <c r="K52" s="3"/>
      <c r="L52" s="3"/>
      <c r="M52" s="3"/>
      <c r="N52" s="3"/>
      <c r="O52" s="2"/>
      <c r="P52" s="2"/>
    </row>
    <row r="53" spans="1:16" ht="15.75" customHeight="1" x14ac:dyDescent="0.2">
      <c r="A53" s="2"/>
      <c r="B53" s="100" t="s">
        <v>182</v>
      </c>
      <c r="C53" s="100"/>
      <c r="D53" s="100"/>
      <c r="E53" s="3"/>
      <c r="F53" s="26"/>
      <c r="G53" s="24"/>
      <c r="H53" s="3"/>
      <c r="I53" s="3"/>
      <c r="J53" s="3"/>
      <c r="K53" s="3"/>
      <c r="L53" s="3"/>
      <c r="M53" s="3"/>
      <c r="N53" s="3"/>
      <c r="O53" s="2"/>
      <c r="P53" s="2"/>
    </row>
    <row r="54" spans="1:16" ht="16.5" customHeight="1" x14ac:dyDescent="0.2">
      <c r="A54" s="2"/>
      <c r="B54" s="33" t="s">
        <v>79</v>
      </c>
      <c r="C54" s="33" t="s">
        <v>80</v>
      </c>
      <c r="D54" s="33" t="s">
        <v>20</v>
      </c>
      <c r="E54" s="3"/>
      <c r="F54" s="26"/>
      <c r="G54" s="24"/>
      <c r="H54" s="3"/>
      <c r="I54" s="3"/>
      <c r="J54" s="3"/>
      <c r="K54" s="3"/>
      <c r="L54" s="3"/>
      <c r="M54" s="3"/>
      <c r="N54" s="3"/>
      <c r="O54" s="2"/>
      <c r="P54" s="2"/>
    </row>
    <row r="55" spans="1:16" ht="37.5" customHeight="1" x14ac:dyDescent="0.2">
      <c r="A55" s="2"/>
      <c r="B55" s="1" t="s">
        <v>15</v>
      </c>
      <c r="C55" s="1" t="s">
        <v>183</v>
      </c>
      <c r="D55" s="17" t="s">
        <v>81</v>
      </c>
      <c r="E55" s="3"/>
      <c r="F55" s="26"/>
      <c r="G55" s="24"/>
      <c r="H55" s="3"/>
      <c r="I55" s="3"/>
      <c r="J55" s="3"/>
      <c r="K55" s="3"/>
      <c r="L55" s="3"/>
      <c r="M55" s="3"/>
      <c r="N55" s="3"/>
      <c r="O55" s="2"/>
      <c r="P55" s="2"/>
    </row>
    <row r="56" spans="1:16" ht="24.75" customHeight="1" x14ac:dyDescent="0.2">
      <c r="A56" s="2"/>
      <c r="B56" s="1" t="s">
        <v>12</v>
      </c>
      <c r="C56" s="1" t="s">
        <v>82</v>
      </c>
      <c r="D56" s="17" t="s">
        <v>184</v>
      </c>
      <c r="E56" s="3"/>
      <c r="F56" s="26"/>
      <c r="G56" s="24"/>
      <c r="H56" s="3"/>
      <c r="I56" s="3"/>
      <c r="J56" s="3"/>
      <c r="K56" s="3"/>
      <c r="L56" s="3"/>
      <c r="M56" s="3"/>
      <c r="N56" s="3"/>
      <c r="O56" s="2"/>
      <c r="P56" s="2"/>
    </row>
    <row r="57" spans="1:16" ht="24.75" customHeight="1" x14ac:dyDescent="0.2">
      <c r="A57" s="2"/>
      <c r="B57" s="1" t="s">
        <v>13</v>
      </c>
      <c r="C57" s="1" t="s">
        <v>83</v>
      </c>
      <c r="D57" s="17" t="s">
        <v>84</v>
      </c>
      <c r="E57" s="3"/>
      <c r="F57" s="26"/>
      <c r="G57" s="24"/>
      <c r="H57" s="3"/>
      <c r="I57" s="3"/>
      <c r="J57" s="3"/>
      <c r="K57" s="3"/>
      <c r="L57" s="3"/>
      <c r="M57" s="3"/>
      <c r="N57" s="3"/>
      <c r="O57" s="2"/>
      <c r="P57" s="2"/>
    </row>
    <row r="58" spans="1:16" ht="56.25" x14ac:dyDescent="0.2">
      <c r="A58" s="2"/>
      <c r="B58" s="1" t="s">
        <v>14</v>
      </c>
      <c r="C58" s="1">
        <v>20</v>
      </c>
      <c r="D58" s="17" t="s">
        <v>85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2"/>
      <c r="P58" s="2"/>
    </row>
    <row r="59" spans="1:16" x14ac:dyDescent="0.2">
      <c r="A59" s="2"/>
      <c r="B59" s="10"/>
      <c r="C59" s="10"/>
      <c r="D59" s="11"/>
      <c r="E59" s="3"/>
      <c r="F59" s="3"/>
      <c r="G59" s="3"/>
      <c r="H59" s="3"/>
      <c r="I59" s="3"/>
      <c r="J59" s="3"/>
      <c r="K59" s="3"/>
      <c r="L59" s="3"/>
      <c r="M59" s="3"/>
      <c r="N59" s="3"/>
      <c r="O59" s="2"/>
      <c r="P59" s="2"/>
    </row>
    <row r="60" spans="1:16" x14ac:dyDescent="0.2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2"/>
      <c r="P60" s="2"/>
    </row>
    <row r="61" spans="1:16" x14ac:dyDescent="0.2">
      <c r="A61" s="2"/>
      <c r="B61" s="3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2"/>
      <c r="P61" s="2"/>
    </row>
    <row r="62" spans="1:16" x14ac:dyDescent="0.2">
      <c r="A62" s="2"/>
      <c r="B62" s="3"/>
      <c r="C62" s="105" t="s">
        <v>185</v>
      </c>
      <c r="D62" s="105"/>
      <c r="E62" s="3"/>
      <c r="F62" s="3"/>
      <c r="G62" s="3"/>
      <c r="H62" s="3"/>
      <c r="I62" s="3"/>
      <c r="J62" s="3"/>
      <c r="K62" s="3"/>
      <c r="L62" s="3"/>
      <c r="M62" s="3"/>
      <c r="N62" s="3"/>
      <c r="O62" s="2"/>
      <c r="P62" s="2"/>
    </row>
    <row r="63" spans="1:16" x14ac:dyDescent="0.2">
      <c r="A63" s="2"/>
      <c r="B63" s="3"/>
      <c r="C63" s="36" t="s">
        <v>79</v>
      </c>
      <c r="D63" s="89" t="s">
        <v>20</v>
      </c>
      <c r="E63" s="90"/>
      <c r="F63" s="90"/>
      <c r="G63" s="90"/>
      <c r="H63" s="3"/>
      <c r="I63" s="3"/>
      <c r="J63" s="3"/>
      <c r="K63" s="3"/>
      <c r="L63" s="3"/>
      <c r="M63" s="3"/>
      <c r="N63" s="3"/>
      <c r="O63" s="2"/>
      <c r="P63" s="2"/>
    </row>
    <row r="64" spans="1:16" x14ac:dyDescent="0.2">
      <c r="A64" s="2"/>
      <c r="B64" s="3"/>
      <c r="C64" s="1" t="s">
        <v>15</v>
      </c>
      <c r="D64" s="17" t="s">
        <v>86</v>
      </c>
      <c r="E64" s="91" t="s">
        <v>187</v>
      </c>
      <c r="F64" s="91"/>
      <c r="G64" s="91"/>
      <c r="H64" s="3"/>
      <c r="I64" s="3"/>
      <c r="J64" s="3"/>
      <c r="K64" s="3"/>
      <c r="L64" s="3"/>
      <c r="M64" s="3"/>
      <c r="N64" s="3"/>
      <c r="O64" s="2"/>
      <c r="P64" s="2"/>
    </row>
    <row r="65" spans="1:16" ht="22.5" x14ac:dyDescent="0.2">
      <c r="A65" s="2"/>
      <c r="B65" s="3"/>
      <c r="C65" s="1" t="s">
        <v>12</v>
      </c>
      <c r="D65" s="17" t="s">
        <v>87</v>
      </c>
      <c r="E65" s="37" t="s">
        <v>188</v>
      </c>
      <c r="F65" s="37"/>
      <c r="G65" s="37"/>
      <c r="H65" s="3"/>
      <c r="I65" s="3"/>
      <c r="J65" s="3"/>
      <c r="K65" s="3"/>
      <c r="L65" s="3"/>
      <c r="M65" s="3"/>
      <c r="N65" s="3"/>
      <c r="O65" s="2"/>
      <c r="P65" s="2"/>
    </row>
    <row r="66" spans="1:16" ht="18" customHeight="1" x14ac:dyDescent="0.2">
      <c r="A66" s="2"/>
      <c r="B66" s="3"/>
      <c r="C66" s="1" t="s">
        <v>13</v>
      </c>
      <c r="D66" s="17" t="s">
        <v>186</v>
      </c>
      <c r="E66" s="92" t="s">
        <v>189</v>
      </c>
      <c r="F66" s="93"/>
      <c r="G66" s="94"/>
      <c r="H66" s="3"/>
      <c r="I66" s="3"/>
      <c r="J66" s="3"/>
      <c r="K66" s="3"/>
      <c r="L66" s="3"/>
      <c r="M66" s="3"/>
      <c r="N66" s="3"/>
      <c r="O66" s="2"/>
      <c r="P66" s="2"/>
    </row>
    <row r="67" spans="1:16" ht="22.5" customHeight="1" x14ac:dyDescent="0.2">
      <c r="A67" s="2"/>
      <c r="B67" s="3"/>
      <c r="C67" s="1" t="s">
        <v>14</v>
      </c>
      <c r="D67" s="17" t="s">
        <v>88</v>
      </c>
      <c r="E67" s="95" t="s">
        <v>190</v>
      </c>
      <c r="F67" s="96"/>
      <c r="G67" s="97"/>
      <c r="H67" s="3"/>
      <c r="I67" s="3"/>
      <c r="J67" s="3"/>
      <c r="K67" s="3"/>
      <c r="L67" s="3"/>
      <c r="M67" s="3"/>
      <c r="N67" s="3"/>
      <c r="O67" s="2"/>
      <c r="P67" s="2"/>
    </row>
    <row r="68" spans="1:16" x14ac:dyDescent="0.2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2"/>
      <c r="P68" s="2"/>
    </row>
    <row r="69" spans="1:16" x14ac:dyDescent="0.2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2"/>
      <c r="P69" s="2"/>
    </row>
    <row r="70" spans="1:16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</sheetData>
  <mergeCells count="28">
    <mergeCell ref="A21:A23"/>
    <mergeCell ref="B33:D33"/>
    <mergeCell ref="B34:B35"/>
    <mergeCell ref="C34:C35"/>
    <mergeCell ref="F45:F46"/>
    <mergeCell ref="D45:D46"/>
    <mergeCell ref="E45:E46"/>
    <mergeCell ref="B41:G41"/>
    <mergeCell ref="B42:C43"/>
    <mergeCell ref="D42:G42"/>
    <mergeCell ref="B44:B49"/>
    <mergeCell ref="C45:C46"/>
    <mergeCell ref="B3:D3"/>
    <mergeCell ref="B11:D11"/>
    <mergeCell ref="A18:F18"/>
    <mergeCell ref="A19:B20"/>
    <mergeCell ref="C19:F19"/>
    <mergeCell ref="D63:G63"/>
    <mergeCell ref="E64:G64"/>
    <mergeCell ref="E66:G66"/>
    <mergeCell ref="E67:G67"/>
    <mergeCell ref="B25:D25"/>
    <mergeCell ref="G48:G49"/>
    <mergeCell ref="B53:D53"/>
    <mergeCell ref="C48:C49"/>
    <mergeCell ref="D48:D49"/>
    <mergeCell ref="F48:F49"/>
    <mergeCell ref="C62:D62"/>
  </mergeCells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F12F5-5B98-447E-926A-DFF7834B54F7}">
  <sheetPr>
    <tabColor rgb="FFFF0000"/>
  </sheetPr>
  <dimension ref="A1:AK64"/>
  <sheetViews>
    <sheetView showGridLines="0" tabSelected="1" topLeftCell="D14" zoomScale="60" zoomScaleNormal="60" workbookViewId="0">
      <selection activeCell="T23" sqref="T23"/>
    </sheetView>
  </sheetViews>
  <sheetFormatPr baseColWidth="10" defaultColWidth="9" defaultRowHeight="14.25" x14ac:dyDescent="0.2"/>
  <cols>
    <col min="1" max="1" width="25.125" style="43" customWidth="1"/>
    <col min="2" max="2" width="19.375" style="43" customWidth="1"/>
    <col min="3" max="4" width="22.125" style="43" customWidth="1"/>
    <col min="5" max="5" width="20.875" style="43" customWidth="1"/>
    <col min="6" max="6" width="32.75" style="43" customWidth="1"/>
    <col min="7" max="7" width="17.875" style="43" customWidth="1"/>
    <col min="8" max="8" width="17.125" style="43" customWidth="1"/>
    <col min="9" max="9" width="21.375" style="43" customWidth="1"/>
    <col min="10" max="10" width="8" style="43" customWidth="1"/>
    <col min="11" max="11" width="8.125" style="43" customWidth="1"/>
    <col min="12" max="12" width="8.375" style="43" customWidth="1"/>
    <col min="13" max="13" width="13" style="43" customWidth="1"/>
    <col min="14" max="14" width="6" style="43" customWidth="1"/>
    <col min="15" max="15" width="11.25" style="43" customWidth="1"/>
    <col min="16" max="16" width="8" style="43" customWidth="1"/>
    <col min="17" max="17" width="29.375" style="43" customWidth="1"/>
    <col min="18" max="18" width="5.25" style="43" customWidth="1"/>
    <col min="19" max="19" width="23.625" style="70" customWidth="1"/>
    <col min="20" max="20" width="18.25" style="70" customWidth="1"/>
    <col min="21" max="21" width="28.125" style="70" customWidth="1"/>
    <col min="22" max="22" width="28.5" style="70" customWidth="1"/>
    <col min="23" max="23" width="36.25" style="73" customWidth="1"/>
    <col min="24" max="24" width="45.375" style="73" customWidth="1"/>
    <col min="25" max="25" width="29" style="70" customWidth="1"/>
    <col min="26" max="255" width="11" style="43" customWidth="1"/>
    <col min="256" max="16384" width="9" style="43"/>
  </cols>
  <sheetData>
    <row r="1" spans="1:37" s="44" customFormat="1" ht="14.25" customHeight="1" x14ac:dyDescent="0.2">
      <c r="A1" s="119" t="s">
        <v>151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1"/>
      <c r="S1" s="67"/>
      <c r="T1" s="67"/>
      <c r="U1" s="67"/>
      <c r="V1" s="67"/>
      <c r="W1" s="71"/>
      <c r="X1" s="71"/>
      <c r="Y1" s="67"/>
    </row>
    <row r="2" spans="1:37" s="44" customFormat="1" ht="14.25" customHeight="1" x14ac:dyDescent="0.2">
      <c r="A2" s="122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4"/>
      <c r="S2" s="67"/>
      <c r="T2" s="67"/>
      <c r="U2" s="67"/>
      <c r="V2" s="67"/>
      <c r="W2" s="71"/>
      <c r="X2" s="71"/>
      <c r="Y2" s="67"/>
    </row>
    <row r="3" spans="1:37" s="44" customFormat="1" ht="14.25" customHeight="1" x14ac:dyDescent="0.2">
      <c r="A3" s="122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4"/>
      <c r="S3" s="67"/>
      <c r="T3" s="67"/>
      <c r="U3" s="67"/>
      <c r="V3" s="67"/>
      <c r="W3" s="71"/>
      <c r="X3" s="71"/>
      <c r="Y3" s="67"/>
    </row>
    <row r="4" spans="1:37" s="44" customFormat="1" ht="16.5" customHeight="1" thickBot="1" x14ac:dyDescent="0.25">
      <c r="A4" s="125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7"/>
      <c r="S4" s="67"/>
      <c r="T4" s="67"/>
      <c r="U4" s="67"/>
      <c r="V4" s="67"/>
      <c r="W4" s="71"/>
      <c r="X4" s="71"/>
      <c r="Y4" s="67"/>
    </row>
    <row r="5" spans="1:37" s="44" customFormat="1" ht="21.75" customHeight="1" thickBot="1" x14ac:dyDescent="0.25">
      <c r="A5" s="128" t="s">
        <v>206</v>
      </c>
      <c r="B5" s="129"/>
      <c r="C5" s="129"/>
      <c r="D5" s="129"/>
      <c r="E5" s="129"/>
      <c r="F5" s="129"/>
      <c r="G5" s="130"/>
      <c r="H5" s="45"/>
      <c r="I5" s="45"/>
      <c r="J5" s="45"/>
      <c r="K5" s="45"/>
      <c r="L5" s="45"/>
      <c r="M5" s="45"/>
      <c r="N5" s="45"/>
      <c r="O5" s="45"/>
      <c r="P5" s="45" t="s">
        <v>15</v>
      </c>
      <c r="Q5" s="45" t="s">
        <v>12</v>
      </c>
      <c r="R5" s="45" t="s">
        <v>13</v>
      </c>
      <c r="S5" s="68" t="s">
        <v>14</v>
      </c>
      <c r="T5" s="68"/>
      <c r="U5" s="67"/>
      <c r="V5" s="67"/>
      <c r="W5" s="71"/>
      <c r="X5" s="71"/>
      <c r="Y5" s="67"/>
    </row>
    <row r="6" spans="1:37" s="46" customFormat="1" ht="15.75" x14ac:dyDescent="0.2">
      <c r="S6" s="69"/>
      <c r="T6" s="69"/>
      <c r="U6" s="69"/>
      <c r="V6" s="69"/>
      <c r="W6" s="72"/>
      <c r="X6" s="72"/>
      <c r="Y6" s="69"/>
    </row>
    <row r="7" spans="1:37" ht="39.75" customHeight="1" x14ac:dyDescent="0.2">
      <c r="A7" s="139" t="s">
        <v>0</v>
      </c>
      <c r="B7" s="131" t="s">
        <v>246</v>
      </c>
      <c r="C7" s="132"/>
      <c r="D7" s="141" t="s">
        <v>1</v>
      </c>
      <c r="E7" s="142"/>
      <c r="F7" s="143" t="s">
        <v>2</v>
      </c>
      <c r="G7" s="145" t="s">
        <v>153</v>
      </c>
      <c r="H7" s="146"/>
      <c r="I7" s="147"/>
      <c r="J7" s="148" t="s">
        <v>209</v>
      </c>
      <c r="K7" s="149"/>
      <c r="L7" s="149"/>
      <c r="M7" s="149"/>
      <c r="N7" s="149"/>
      <c r="O7" s="149"/>
      <c r="P7" s="150"/>
      <c r="Q7" s="56" t="s">
        <v>224</v>
      </c>
      <c r="R7" s="118" t="s">
        <v>8</v>
      </c>
      <c r="S7" s="118"/>
      <c r="T7" s="157"/>
      <c r="U7" s="158"/>
      <c r="V7" s="158"/>
      <c r="W7" s="158"/>
      <c r="X7" s="158"/>
      <c r="Y7" s="158"/>
      <c r="Z7" s="159"/>
      <c r="AA7" s="47"/>
      <c r="AB7" s="47"/>
      <c r="AC7" s="47"/>
      <c r="AD7" s="47"/>
      <c r="AE7" s="47"/>
      <c r="AF7" s="47"/>
      <c r="AG7" s="47"/>
      <c r="AH7" s="47"/>
    </row>
    <row r="8" spans="1:37" ht="124.5" customHeight="1" x14ac:dyDescent="0.2">
      <c r="A8" s="140"/>
      <c r="B8" s="133"/>
      <c r="C8" s="134"/>
      <c r="D8" s="52" t="s">
        <v>207</v>
      </c>
      <c r="E8" s="52" t="s">
        <v>208</v>
      </c>
      <c r="F8" s="144"/>
      <c r="G8" s="53" t="s">
        <v>3</v>
      </c>
      <c r="H8" s="53" t="s">
        <v>4</v>
      </c>
      <c r="I8" s="53" t="s">
        <v>5</v>
      </c>
      <c r="J8" s="54" t="s">
        <v>16</v>
      </c>
      <c r="K8" s="54" t="s">
        <v>9</v>
      </c>
      <c r="L8" s="55" t="s">
        <v>10</v>
      </c>
      <c r="M8" s="54" t="s">
        <v>155</v>
      </c>
      <c r="N8" s="54" t="s">
        <v>6</v>
      </c>
      <c r="O8" s="54" t="s">
        <v>11</v>
      </c>
      <c r="P8" s="54" t="s">
        <v>154</v>
      </c>
      <c r="Q8" s="56" t="s">
        <v>7</v>
      </c>
      <c r="R8" s="57" t="s">
        <v>203</v>
      </c>
      <c r="S8" s="57" t="s">
        <v>17</v>
      </c>
      <c r="T8" s="160"/>
      <c r="U8" s="161"/>
      <c r="V8" s="161"/>
      <c r="W8" s="161"/>
      <c r="X8" s="161"/>
      <c r="Y8" s="161"/>
      <c r="Z8" s="159"/>
      <c r="AA8" s="47"/>
      <c r="AB8" s="47"/>
      <c r="AC8" s="47"/>
      <c r="AD8" s="47"/>
      <c r="AE8" s="47"/>
      <c r="AF8" s="47"/>
      <c r="AG8" s="47"/>
      <c r="AH8" s="47"/>
    </row>
    <row r="9" spans="1:37" ht="45.75" customHeight="1" x14ac:dyDescent="0.2">
      <c r="A9" s="136" t="s">
        <v>223</v>
      </c>
      <c r="B9" s="151" t="s">
        <v>247</v>
      </c>
      <c r="C9" s="152"/>
      <c r="D9" s="76" t="s">
        <v>233</v>
      </c>
      <c r="E9" s="76" t="s">
        <v>202</v>
      </c>
      <c r="F9" s="76" t="s">
        <v>213</v>
      </c>
      <c r="G9" s="76" t="s">
        <v>205</v>
      </c>
      <c r="H9" s="76" t="s">
        <v>205</v>
      </c>
      <c r="I9" s="76" t="s">
        <v>234</v>
      </c>
      <c r="J9" s="76">
        <v>2</v>
      </c>
      <c r="K9" s="76">
        <v>3</v>
      </c>
      <c r="L9" s="76">
        <f>J9*K9</f>
        <v>6</v>
      </c>
      <c r="M9" s="78" t="str">
        <f>IF(L9&lt;=4,"BAJO",IF(L9&lt;=8,"MEDIO",IF(L9&lt;=20,"ALTO","MUY ALTO")))</f>
        <v>MEDIO</v>
      </c>
      <c r="N9" s="76">
        <v>25</v>
      </c>
      <c r="O9" s="79">
        <f t="shared" ref="O9:O17" si="0">L9*N9</f>
        <v>150</v>
      </c>
      <c r="P9" s="80" t="str">
        <f>IF(O9&lt;=20,"IV",IF(O9&lt;=120,"III",IF(O9&lt;=500,"II",IF(O9&lt;=4000,"I"))))</f>
        <v>II</v>
      </c>
      <c r="Q9" s="76" t="str">
        <f>IF(P9=$P$5,"NO ACEPTABLE",IF(P9=$Q$5,"NO ACEPTABLE O ACEPTABLE CON CONTROL ESPECIFICO","ACEPTABLE"))</f>
        <v>NO ACEPTABLE O ACEPTABLE CON CONTROL ESPECIFICO</v>
      </c>
      <c r="R9" s="76">
        <v>2</v>
      </c>
      <c r="S9" s="76" t="s">
        <v>219</v>
      </c>
      <c r="T9" s="162"/>
      <c r="U9" s="162"/>
      <c r="V9" s="162"/>
      <c r="W9" s="162"/>
      <c r="X9" s="162"/>
      <c r="Y9" s="162"/>
      <c r="Z9" s="163"/>
    </row>
    <row r="10" spans="1:37" ht="51.75" customHeight="1" x14ac:dyDescent="0.2">
      <c r="A10" s="137"/>
      <c r="B10" s="153"/>
      <c r="C10" s="154"/>
      <c r="D10" s="76" t="s">
        <v>227</v>
      </c>
      <c r="E10" s="76" t="s">
        <v>202</v>
      </c>
      <c r="F10" s="76" t="s">
        <v>214</v>
      </c>
      <c r="G10" s="76" t="s">
        <v>205</v>
      </c>
      <c r="H10" s="76" t="s">
        <v>205</v>
      </c>
      <c r="I10" s="76" t="s">
        <v>235</v>
      </c>
      <c r="J10" s="76">
        <v>2</v>
      </c>
      <c r="K10" s="76">
        <v>3</v>
      </c>
      <c r="L10" s="76">
        <f t="shared" ref="L10:L18" si="1">J10*K10</f>
        <v>6</v>
      </c>
      <c r="M10" s="78" t="str">
        <f t="shared" ref="M10:M18" si="2">IF(L10&lt;=4,"BAJO",IF(L10&lt;=8,"MEDIO",IF(L10&lt;=20,"ALTO","MUY ALTO")))</f>
        <v>MEDIO</v>
      </c>
      <c r="N10" s="76">
        <v>25</v>
      </c>
      <c r="O10" s="79">
        <f t="shared" si="0"/>
        <v>150</v>
      </c>
      <c r="P10" s="80" t="str">
        <f t="shared" ref="P10:P18" si="3">IF(O10&lt;=20,"IV",IF(O10&lt;=120,"III",IF(O10&lt;=500,"II",IF(O10&lt;=4000,"I"))))</f>
        <v>II</v>
      </c>
      <c r="Q10" s="76" t="str">
        <f t="shared" ref="Q10:Q18" si="4">IF(P10=$P$5,"NO ACEPTABLE",IF(P10=$Q$5,"NO ACEPTABLE O ACEPTABLE CON CONTROL ESPECIFICO","ACEPTABLE"))</f>
        <v>NO ACEPTABLE O ACEPTABLE CON CONTROL ESPECIFICO</v>
      </c>
      <c r="R10" s="76">
        <v>2</v>
      </c>
      <c r="S10" s="76" t="s">
        <v>220</v>
      </c>
      <c r="T10" s="162"/>
      <c r="U10" s="162"/>
      <c r="V10" s="162"/>
      <c r="W10" s="162"/>
      <c r="X10" s="162"/>
      <c r="Y10" s="162"/>
      <c r="Z10" s="163"/>
    </row>
    <row r="11" spans="1:37" ht="72" customHeight="1" x14ac:dyDescent="0.2">
      <c r="A11" s="137"/>
      <c r="B11" s="153"/>
      <c r="C11" s="154"/>
      <c r="D11" s="76" t="s">
        <v>236</v>
      </c>
      <c r="E11" s="76" t="s">
        <v>191</v>
      </c>
      <c r="F11" s="76" t="s">
        <v>238</v>
      </c>
      <c r="G11" s="76" t="s">
        <v>205</v>
      </c>
      <c r="H11" s="76" t="s">
        <v>205</v>
      </c>
      <c r="I11" s="77" t="s">
        <v>237</v>
      </c>
      <c r="J11" s="76">
        <v>2</v>
      </c>
      <c r="K11" s="76">
        <v>3</v>
      </c>
      <c r="L11" s="76">
        <f t="shared" si="1"/>
        <v>6</v>
      </c>
      <c r="M11" s="78" t="str">
        <f t="shared" si="2"/>
        <v>MEDIO</v>
      </c>
      <c r="N11" s="76">
        <v>10</v>
      </c>
      <c r="O11" s="79">
        <f t="shared" si="0"/>
        <v>60</v>
      </c>
      <c r="P11" s="80" t="str">
        <f t="shared" si="3"/>
        <v>III</v>
      </c>
      <c r="Q11" s="76" t="str">
        <f t="shared" si="4"/>
        <v>ACEPTABLE</v>
      </c>
      <c r="R11" s="76">
        <v>2</v>
      </c>
      <c r="S11" s="76" t="s">
        <v>222</v>
      </c>
      <c r="T11" s="162"/>
      <c r="U11" s="162"/>
      <c r="V11" s="162"/>
      <c r="W11" s="162"/>
      <c r="X11" s="162"/>
      <c r="Y11" s="162"/>
      <c r="Z11" s="163"/>
    </row>
    <row r="12" spans="1:37" ht="63" customHeight="1" x14ac:dyDescent="0.2">
      <c r="A12" s="137"/>
      <c r="B12" s="153"/>
      <c r="C12" s="154"/>
      <c r="D12" s="76" t="s">
        <v>228</v>
      </c>
      <c r="E12" s="76" t="s">
        <v>200</v>
      </c>
      <c r="F12" s="76" t="s">
        <v>239</v>
      </c>
      <c r="G12" s="76" t="s">
        <v>205</v>
      </c>
      <c r="H12" s="76" t="s">
        <v>205</v>
      </c>
      <c r="I12" s="76" t="s">
        <v>237</v>
      </c>
      <c r="J12" s="76">
        <v>2</v>
      </c>
      <c r="K12" s="76">
        <v>2</v>
      </c>
      <c r="L12" s="76">
        <f t="shared" si="1"/>
        <v>4</v>
      </c>
      <c r="M12" s="78" t="str">
        <f t="shared" si="2"/>
        <v>BAJO</v>
      </c>
      <c r="N12" s="76">
        <v>25</v>
      </c>
      <c r="O12" s="79">
        <f t="shared" si="0"/>
        <v>100</v>
      </c>
      <c r="P12" s="80" t="str">
        <f t="shared" si="3"/>
        <v>III</v>
      </c>
      <c r="Q12" s="76" t="str">
        <f t="shared" si="4"/>
        <v>ACEPTABLE</v>
      </c>
      <c r="R12" s="76">
        <v>2</v>
      </c>
      <c r="S12" s="76" t="s">
        <v>221</v>
      </c>
      <c r="T12" s="162"/>
      <c r="U12" s="162"/>
      <c r="V12" s="162"/>
      <c r="W12" s="162"/>
      <c r="X12" s="162"/>
      <c r="Y12" s="162"/>
      <c r="Z12" s="163"/>
    </row>
    <row r="13" spans="1:37" ht="59.25" customHeight="1" x14ac:dyDescent="0.2">
      <c r="A13" s="137"/>
      <c r="B13" s="153"/>
      <c r="C13" s="154"/>
      <c r="D13" s="76" t="s">
        <v>229</v>
      </c>
      <c r="E13" s="76" t="s">
        <v>191</v>
      </c>
      <c r="F13" s="76" t="s">
        <v>240</v>
      </c>
      <c r="G13" s="76" t="s">
        <v>205</v>
      </c>
      <c r="H13" s="76" t="s">
        <v>205</v>
      </c>
      <c r="I13" s="76" t="s">
        <v>237</v>
      </c>
      <c r="J13" s="76">
        <v>2</v>
      </c>
      <c r="K13" s="76">
        <v>2</v>
      </c>
      <c r="L13" s="76">
        <f t="shared" si="1"/>
        <v>4</v>
      </c>
      <c r="M13" s="78" t="str">
        <f t="shared" si="2"/>
        <v>BAJO</v>
      </c>
      <c r="N13" s="76">
        <v>25</v>
      </c>
      <c r="O13" s="79">
        <f t="shared" si="0"/>
        <v>100</v>
      </c>
      <c r="P13" s="80" t="str">
        <f t="shared" si="3"/>
        <v>III</v>
      </c>
      <c r="Q13" s="76" t="str">
        <f t="shared" si="4"/>
        <v>ACEPTABLE</v>
      </c>
      <c r="R13" s="76">
        <v>2</v>
      </c>
      <c r="S13" s="76" t="s">
        <v>222</v>
      </c>
      <c r="T13" s="162"/>
      <c r="U13" s="162"/>
      <c r="V13" s="162"/>
      <c r="W13" s="162"/>
      <c r="X13" s="162"/>
      <c r="Y13" s="162"/>
      <c r="Z13" s="163"/>
    </row>
    <row r="14" spans="1:37" ht="69" customHeight="1" x14ac:dyDescent="0.2">
      <c r="A14" s="137"/>
      <c r="B14" s="153"/>
      <c r="C14" s="154"/>
      <c r="D14" s="76" t="s">
        <v>225</v>
      </c>
      <c r="E14" s="76" t="s">
        <v>199</v>
      </c>
      <c r="F14" s="76" t="s">
        <v>241</v>
      </c>
      <c r="G14" s="76" t="s">
        <v>205</v>
      </c>
      <c r="H14" s="76" t="s">
        <v>205</v>
      </c>
      <c r="I14" s="76" t="s">
        <v>248</v>
      </c>
      <c r="J14" s="76">
        <v>2</v>
      </c>
      <c r="K14" s="76">
        <v>4</v>
      </c>
      <c r="L14" s="76">
        <f t="shared" si="1"/>
        <v>8</v>
      </c>
      <c r="M14" s="78" t="str">
        <f t="shared" si="2"/>
        <v>MEDIO</v>
      </c>
      <c r="N14" s="76">
        <v>25</v>
      </c>
      <c r="O14" s="79">
        <f t="shared" si="0"/>
        <v>200</v>
      </c>
      <c r="P14" s="80" t="str">
        <f t="shared" si="3"/>
        <v>II</v>
      </c>
      <c r="Q14" s="76" t="str">
        <f t="shared" si="4"/>
        <v>NO ACEPTABLE O ACEPTABLE CON CONTROL ESPECIFICO</v>
      </c>
      <c r="R14" s="76">
        <v>2</v>
      </c>
      <c r="S14" s="76" t="s">
        <v>255</v>
      </c>
      <c r="T14" s="162"/>
      <c r="U14" s="162"/>
      <c r="V14" s="162"/>
      <c r="W14" s="162"/>
      <c r="X14" s="162"/>
      <c r="Y14" s="162"/>
      <c r="Z14" s="164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</row>
    <row r="15" spans="1:37" ht="69" customHeight="1" x14ac:dyDescent="0.2">
      <c r="A15" s="137"/>
      <c r="B15" s="153"/>
      <c r="C15" s="154"/>
      <c r="D15" s="76" t="s">
        <v>249</v>
      </c>
      <c r="E15" s="76" t="s">
        <v>126</v>
      </c>
      <c r="F15" s="76" t="s">
        <v>250</v>
      </c>
      <c r="G15" s="76" t="s">
        <v>205</v>
      </c>
      <c r="H15" s="76" t="s">
        <v>251</v>
      </c>
      <c r="I15" s="76" t="s">
        <v>237</v>
      </c>
      <c r="J15" s="76">
        <v>6</v>
      </c>
      <c r="K15" s="76">
        <v>1</v>
      </c>
      <c r="L15" s="76">
        <f t="shared" si="1"/>
        <v>6</v>
      </c>
      <c r="M15" s="78" t="str">
        <f t="shared" si="2"/>
        <v>MEDIO</v>
      </c>
      <c r="N15" s="76">
        <v>25</v>
      </c>
      <c r="O15" s="79">
        <f>L15*N15</f>
        <v>150</v>
      </c>
      <c r="P15" s="80" t="str">
        <f>IF(O15&lt;=20,"IV",IF(O15&lt;=120,"III",IF(O15&lt;=500,"II",IF(O15&lt;=4000,"I"))))</f>
        <v>II</v>
      </c>
      <c r="Q15" s="76" t="str">
        <f t="shared" si="4"/>
        <v>NO ACEPTABLE O ACEPTABLE CON CONTROL ESPECIFICO</v>
      </c>
      <c r="R15" s="76">
        <v>2</v>
      </c>
      <c r="S15" s="76" t="s">
        <v>261</v>
      </c>
      <c r="T15" s="162"/>
      <c r="U15" s="162"/>
      <c r="V15" s="162"/>
      <c r="W15" s="162"/>
      <c r="X15" s="162"/>
      <c r="Y15" s="162"/>
      <c r="Z15" s="164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</row>
    <row r="16" spans="1:37" ht="42.75" x14ac:dyDescent="0.2">
      <c r="A16" s="137"/>
      <c r="B16" s="153"/>
      <c r="C16" s="154"/>
      <c r="D16" s="77" t="s">
        <v>215</v>
      </c>
      <c r="E16" s="76" t="s">
        <v>90</v>
      </c>
      <c r="F16" s="76" t="s">
        <v>216</v>
      </c>
      <c r="G16" s="76" t="s">
        <v>205</v>
      </c>
      <c r="H16" s="76" t="s">
        <v>205</v>
      </c>
      <c r="I16" s="76" t="s">
        <v>205</v>
      </c>
      <c r="J16" s="76">
        <v>2</v>
      </c>
      <c r="K16" s="76">
        <v>2</v>
      </c>
      <c r="L16" s="76">
        <f t="shared" si="1"/>
        <v>4</v>
      </c>
      <c r="M16" s="78" t="str">
        <f t="shared" si="2"/>
        <v>BAJO</v>
      </c>
      <c r="N16" s="76">
        <v>25</v>
      </c>
      <c r="O16" s="79">
        <f t="shared" si="0"/>
        <v>100</v>
      </c>
      <c r="P16" s="80" t="str">
        <f t="shared" si="3"/>
        <v>III</v>
      </c>
      <c r="Q16" s="76" t="str">
        <f t="shared" si="4"/>
        <v>ACEPTABLE</v>
      </c>
      <c r="R16" s="76">
        <v>2</v>
      </c>
      <c r="S16" s="76" t="s">
        <v>260</v>
      </c>
      <c r="T16" s="162"/>
      <c r="U16" s="162"/>
      <c r="V16" s="162"/>
      <c r="W16" s="162"/>
      <c r="X16" s="162"/>
      <c r="Y16" s="162"/>
      <c r="Z16" s="163"/>
    </row>
    <row r="17" spans="1:26" ht="72" customHeight="1" x14ac:dyDescent="0.2">
      <c r="A17" s="137"/>
      <c r="B17" s="153"/>
      <c r="C17" s="154"/>
      <c r="D17" s="76" t="s">
        <v>226</v>
      </c>
      <c r="E17" s="76" t="s">
        <v>194</v>
      </c>
      <c r="F17" s="76" t="s">
        <v>217</v>
      </c>
      <c r="G17" s="76" t="s">
        <v>205</v>
      </c>
      <c r="H17" s="76" t="s">
        <v>205</v>
      </c>
      <c r="I17" s="76" t="s">
        <v>205</v>
      </c>
      <c r="J17" s="76">
        <v>2</v>
      </c>
      <c r="K17" s="76">
        <v>3</v>
      </c>
      <c r="L17" s="76">
        <f t="shared" si="1"/>
        <v>6</v>
      </c>
      <c r="M17" s="78" t="str">
        <f t="shared" si="2"/>
        <v>MEDIO</v>
      </c>
      <c r="N17" s="76">
        <v>10</v>
      </c>
      <c r="O17" s="79">
        <f t="shared" si="0"/>
        <v>60</v>
      </c>
      <c r="P17" s="80" t="str">
        <f t="shared" si="3"/>
        <v>III</v>
      </c>
      <c r="Q17" s="76" t="str">
        <f t="shared" si="4"/>
        <v>ACEPTABLE</v>
      </c>
      <c r="R17" s="76">
        <v>2</v>
      </c>
      <c r="S17" s="76" t="s">
        <v>259</v>
      </c>
      <c r="T17" s="162"/>
      <c r="U17" s="162"/>
      <c r="V17" s="162"/>
      <c r="W17" s="162"/>
      <c r="X17" s="162"/>
      <c r="Y17" s="162"/>
      <c r="Z17" s="163"/>
    </row>
    <row r="18" spans="1:26" ht="87.75" customHeight="1" x14ac:dyDescent="0.2">
      <c r="A18" s="137"/>
      <c r="B18" s="153"/>
      <c r="C18" s="154"/>
      <c r="D18" s="76" t="s">
        <v>252</v>
      </c>
      <c r="E18" s="76" t="s">
        <v>204</v>
      </c>
      <c r="F18" s="76" t="s">
        <v>253</v>
      </c>
      <c r="G18" s="76" t="s">
        <v>205</v>
      </c>
      <c r="H18" s="76" t="s">
        <v>254</v>
      </c>
      <c r="I18" s="76" t="s">
        <v>237</v>
      </c>
      <c r="J18" s="76">
        <v>2</v>
      </c>
      <c r="K18" s="76">
        <v>1</v>
      </c>
      <c r="L18" s="76">
        <f t="shared" si="1"/>
        <v>2</v>
      </c>
      <c r="M18" s="78" t="str">
        <f t="shared" si="2"/>
        <v>BAJO</v>
      </c>
      <c r="N18" s="76">
        <v>10</v>
      </c>
      <c r="O18" s="79">
        <f>L18*N18</f>
        <v>20</v>
      </c>
      <c r="P18" s="80" t="str">
        <f t="shared" si="3"/>
        <v>IV</v>
      </c>
      <c r="Q18" s="76" t="str">
        <f t="shared" si="4"/>
        <v>ACEPTABLE</v>
      </c>
      <c r="R18" s="76">
        <v>2</v>
      </c>
      <c r="S18" s="76" t="s">
        <v>218</v>
      </c>
      <c r="T18" s="162"/>
      <c r="U18" s="162"/>
      <c r="V18" s="162"/>
      <c r="W18" s="162"/>
      <c r="X18" s="162"/>
      <c r="Y18" s="162"/>
      <c r="Z18" s="163"/>
    </row>
    <row r="19" spans="1:26" ht="63" customHeight="1" x14ac:dyDescent="0.2">
      <c r="A19" s="137"/>
      <c r="B19" s="153"/>
      <c r="C19" s="154"/>
      <c r="D19" s="76" t="s">
        <v>230</v>
      </c>
      <c r="E19" s="76" t="s">
        <v>192</v>
      </c>
      <c r="F19" s="76" t="s">
        <v>242</v>
      </c>
      <c r="G19" s="76" t="s">
        <v>205</v>
      </c>
      <c r="H19" s="76" t="s">
        <v>205</v>
      </c>
      <c r="I19" s="76" t="s">
        <v>205</v>
      </c>
      <c r="J19" s="76">
        <v>2</v>
      </c>
      <c r="K19" s="76">
        <v>3</v>
      </c>
      <c r="L19" s="76">
        <f t="shared" ref="L19:L21" si="5">J19*K19</f>
        <v>6</v>
      </c>
      <c r="M19" s="78" t="str">
        <f t="shared" ref="M19:M21" si="6">IF(L19&lt;=4,"BAJO",IF(L19&lt;=8,"MEDIO",IF(L19&lt;=20,"ALTO","MUY ALTO")))</f>
        <v>MEDIO</v>
      </c>
      <c r="N19" s="76">
        <v>10</v>
      </c>
      <c r="O19" s="79">
        <f t="shared" ref="O19:O21" si="7">L19*N19</f>
        <v>60</v>
      </c>
      <c r="P19" s="80" t="str">
        <f t="shared" ref="P19:P21" si="8">IF(O19&lt;=20,"IV",IF(O19&lt;=120,"III",IF(O19&lt;=500,"II",IF(O19&lt;=4000,"I"))))</f>
        <v>III</v>
      </c>
      <c r="Q19" s="76" t="str">
        <f t="shared" ref="Q19:Q21" si="9">IF(P19=$P$5,"NO ACEPTABLE",IF(P19=$Q$5,"NO ACEPTABLE O ACEPTABLE CON CONTROL ESPECIFICO","ACEPTABLE"))</f>
        <v>ACEPTABLE</v>
      </c>
      <c r="R19" s="76">
        <v>2</v>
      </c>
      <c r="S19" s="76" t="s">
        <v>258</v>
      </c>
      <c r="T19" s="162"/>
      <c r="U19" s="162"/>
      <c r="V19" s="162"/>
      <c r="W19" s="162"/>
      <c r="X19" s="162"/>
      <c r="Y19" s="162"/>
      <c r="Z19" s="163"/>
    </row>
    <row r="20" spans="1:26" ht="59.25" customHeight="1" x14ac:dyDescent="0.2">
      <c r="A20" s="137"/>
      <c r="B20" s="153"/>
      <c r="C20" s="154"/>
      <c r="D20" s="76" t="s">
        <v>231</v>
      </c>
      <c r="E20" s="76" t="s">
        <v>194</v>
      </c>
      <c r="F20" s="76" t="s">
        <v>243</v>
      </c>
      <c r="G20" s="76" t="s">
        <v>205</v>
      </c>
      <c r="H20" s="76" t="s">
        <v>244</v>
      </c>
      <c r="I20" s="76" t="s">
        <v>237</v>
      </c>
      <c r="J20" s="76">
        <v>0</v>
      </c>
      <c r="K20" s="76">
        <v>3</v>
      </c>
      <c r="L20" s="76">
        <f t="shared" si="5"/>
        <v>0</v>
      </c>
      <c r="M20" s="78" t="str">
        <f t="shared" si="6"/>
        <v>BAJO</v>
      </c>
      <c r="N20" s="76">
        <v>10</v>
      </c>
      <c r="O20" s="79">
        <f t="shared" si="7"/>
        <v>0</v>
      </c>
      <c r="P20" s="80" t="str">
        <f t="shared" si="8"/>
        <v>IV</v>
      </c>
      <c r="Q20" s="76" t="str">
        <f t="shared" si="9"/>
        <v>ACEPTABLE</v>
      </c>
      <c r="R20" s="76">
        <v>2</v>
      </c>
      <c r="S20" s="76" t="s">
        <v>257</v>
      </c>
      <c r="T20" s="162"/>
      <c r="U20" s="162"/>
      <c r="V20" s="162"/>
      <c r="W20" s="162"/>
      <c r="X20" s="162"/>
      <c r="Y20" s="162"/>
      <c r="Z20" s="163"/>
    </row>
    <row r="21" spans="1:26" ht="49.5" customHeight="1" x14ac:dyDescent="0.2">
      <c r="A21" s="138"/>
      <c r="B21" s="155"/>
      <c r="C21" s="156"/>
      <c r="D21" s="76" t="s">
        <v>232</v>
      </c>
      <c r="E21" s="76" t="s">
        <v>201</v>
      </c>
      <c r="F21" s="76" t="s">
        <v>245</v>
      </c>
      <c r="G21" s="76" t="s">
        <v>205</v>
      </c>
      <c r="H21" s="76" t="s">
        <v>205</v>
      </c>
      <c r="I21" s="76" t="s">
        <v>237</v>
      </c>
      <c r="J21" s="76">
        <v>0</v>
      </c>
      <c r="K21" s="76">
        <v>3</v>
      </c>
      <c r="L21" s="76">
        <f t="shared" si="5"/>
        <v>0</v>
      </c>
      <c r="M21" s="78" t="str">
        <f t="shared" si="6"/>
        <v>BAJO</v>
      </c>
      <c r="N21" s="76">
        <v>10</v>
      </c>
      <c r="O21" s="79">
        <f t="shared" si="7"/>
        <v>0</v>
      </c>
      <c r="P21" s="80" t="str">
        <f t="shared" si="8"/>
        <v>IV</v>
      </c>
      <c r="Q21" s="76" t="str">
        <f t="shared" si="9"/>
        <v>ACEPTABLE</v>
      </c>
      <c r="R21" s="76">
        <v>2</v>
      </c>
      <c r="S21" s="76" t="s">
        <v>256</v>
      </c>
      <c r="T21" s="162"/>
      <c r="U21" s="162"/>
      <c r="V21" s="162"/>
      <c r="W21" s="162"/>
      <c r="X21" s="162"/>
      <c r="Y21" s="162"/>
      <c r="Z21" s="163"/>
    </row>
    <row r="22" spans="1:26" ht="43.5" customHeight="1" x14ac:dyDescent="0.2">
      <c r="A22" s="49"/>
      <c r="C22" s="49"/>
      <c r="D22" s="66"/>
      <c r="E22" s="75"/>
      <c r="J22" s="74"/>
      <c r="K22" s="74"/>
      <c r="L22" s="74"/>
      <c r="M22" s="74"/>
      <c r="N22" s="74"/>
      <c r="O22" s="74"/>
      <c r="P22" s="74"/>
      <c r="Q22" s="74"/>
      <c r="R22" s="74"/>
      <c r="T22" s="165"/>
      <c r="U22" s="165"/>
      <c r="V22" s="165"/>
      <c r="W22" s="166"/>
      <c r="X22" s="166"/>
      <c r="Y22" s="165"/>
      <c r="Z22" s="163"/>
    </row>
    <row r="23" spans="1:26" x14ac:dyDescent="0.2">
      <c r="T23" s="165"/>
      <c r="U23" s="165"/>
      <c r="V23" s="165"/>
      <c r="W23" s="166"/>
      <c r="X23" s="166"/>
      <c r="Y23" s="165"/>
      <c r="Z23" s="163"/>
    </row>
    <row r="24" spans="1:26" ht="15" x14ac:dyDescent="0.2">
      <c r="A24" s="135" t="s">
        <v>152</v>
      </c>
      <c r="B24" s="135"/>
      <c r="C24" s="50"/>
      <c r="D24" s="50"/>
      <c r="E24" s="51"/>
      <c r="F24" s="50"/>
      <c r="G24" s="50"/>
      <c r="H24" s="50"/>
      <c r="I24" s="50"/>
    </row>
    <row r="25" spans="1:26" x14ac:dyDescent="0.2">
      <c r="C25" s="50"/>
      <c r="D25" s="50"/>
      <c r="E25" s="51"/>
      <c r="F25" s="50"/>
      <c r="G25" s="50"/>
      <c r="H25" s="50"/>
      <c r="I25" s="50"/>
    </row>
    <row r="26" spans="1:26" x14ac:dyDescent="0.2">
      <c r="A26" s="117" t="s">
        <v>201</v>
      </c>
      <c r="B26" s="117"/>
      <c r="C26" s="50"/>
      <c r="D26" s="50"/>
      <c r="E26" s="51"/>
      <c r="F26" s="50"/>
      <c r="G26" s="50"/>
      <c r="H26" s="50"/>
      <c r="I26" s="50"/>
    </row>
    <row r="27" spans="1:26" x14ac:dyDescent="0.2">
      <c r="A27" s="117" t="s">
        <v>199</v>
      </c>
      <c r="B27" s="117"/>
      <c r="C27" s="50"/>
      <c r="D27" s="50"/>
      <c r="E27" s="51"/>
      <c r="F27" s="50"/>
      <c r="G27" s="50"/>
      <c r="H27" s="50"/>
      <c r="I27" s="50"/>
    </row>
    <row r="28" spans="1:26" x14ac:dyDescent="0.2">
      <c r="A28" s="117" t="s">
        <v>200</v>
      </c>
      <c r="B28" s="117"/>
      <c r="C28" s="50"/>
      <c r="D28" s="50"/>
      <c r="E28" s="51"/>
      <c r="F28" s="50"/>
      <c r="G28" s="50"/>
      <c r="H28" s="50"/>
      <c r="I28" s="50"/>
    </row>
    <row r="29" spans="1:26" x14ac:dyDescent="0.2">
      <c r="A29" s="117" t="s">
        <v>90</v>
      </c>
      <c r="B29" s="117"/>
      <c r="C29" s="50"/>
      <c r="D29" s="50"/>
      <c r="E29" s="51"/>
      <c r="F29" s="50"/>
      <c r="G29" s="50"/>
      <c r="H29" s="50"/>
      <c r="I29" s="50"/>
    </row>
    <row r="30" spans="1:26" x14ac:dyDescent="0.2">
      <c r="A30" s="117" t="s">
        <v>202</v>
      </c>
      <c r="B30" s="117"/>
      <c r="C30" s="50"/>
      <c r="D30" s="50"/>
      <c r="E30" s="51"/>
      <c r="F30" s="50"/>
      <c r="G30" s="50"/>
      <c r="H30" s="50"/>
      <c r="I30" s="50"/>
    </row>
    <row r="31" spans="1:26" x14ac:dyDescent="0.2">
      <c r="A31" s="117" t="s">
        <v>91</v>
      </c>
      <c r="B31" s="117"/>
      <c r="C31" s="50"/>
      <c r="D31" s="50"/>
      <c r="E31" s="51"/>
      <c r="F31" s="50"/>
      <c r="G31" s="50"/>
      <c r="H31" s="50"/>
      <c r="I31" s="50"/>
    </row>
    <row r="32" spans="1:26" x14ac:dyDescent="0.2">
      <c r="A32" s="117" t="s">
        <v>191</v>
      </c>
      <c r="B32" s="117"/>
    </row>
    <row r="33" spans="1:2" x14ac:dyDescent="0.2">
      <c r="A33" s="117" t="s">
        <v>192</v>
      </c>
      <c r="B33" s="117"/>
    </row>
    <row r="34" spans="1:2" x14ac:dyDescent="0.2">
      <c r="A34" s="117" t="s">
        <v>193</v>
      </c>
      <c r="B34" s="117"/>
    </row>
    <row r="35" spans="1:2" x14ac:dyDescent="0.2">
      <c r="A35" s="117" t="s">
        <v>194</v>
      </c>
      <c r="B35" s="117"/>
    </row>
    <row r="36" spans="1:2" x14ac:dyDescent="0.2">
      <c r="A36" s="117" t="s">
        <v>195</v>
      </c>
      <c r="B36" s="117"/>
    </row>
    <row r="37" spans="1:2" x14ac:dyDescent="0.2">
      <c r="A37" s="117" t="s">
        <v>196</v>
      </c>
      <c r="B37" s="117"/>
    </row>
    <row r="38" spans="1:2" x14ac:dyDescent="0.2">
      <c r="A38" s="117" t="s">
        <v>197</v>
      </c>
      <c r="B38" s="117"/>
    </row>
    <row r="39" spans="1:2" x14ac:dyDescent="0.2">
      <c r="A39" s="117" t="s">
        <v>198</v>
      </c>
      <c r="B39" s="117"/>
    </row>
    <row r="40" spans="1:2" x14ac:dyDescent="0.2">
      <c r="A40" s="117" t="s">
        <v>126</v>
      </c>
      <c r="B40" s="117"/>
    </row>
    <row r="41" spans="1:2" x14ac:dyDescent="0.2">
      <c r="A41" s="117" t="s">
        <v>127</v>
      </c>
      <c r="B41" s="117"/>
    </row>
    <row r="42" spans="1:2" x14ac:dyDescent="0.2">
      <c r="A42" s="117" t="s">
        <v>204</v>
      </c>
      <c r="B42" s="117"/>
    </row>
    <row r="43" spans="1:2" x14ac:dyDescent="0.2">
      <c r="A43" s="49"/>
    </row>
    <row r="45" spans="1:2" ht="15" x14ac:dyDescent="0.2">
      <c r="A45" s="135" t="s">
        <v>134</v>
      </c>
      <c r="B45" s="135"/>
    </row>
    <row r="47" spans="1:2" x14ac:dyDescent="0.2">
      <c r="A47" s="63">
        <v>0</v>
      </c>
      <c r="B47" s="64" t="s">
        <v>135</v>
      </c>
    </row>
    <row r="48" spans="1:2" x14ac:dyDescent="0.2">
      <c r="A48" s="63">
        <v>2</v>
      </c>
      <c r="B48" s="64" t="s">
        <v>4</v>
      </c>
    </row>
    <row r="49" spans="1:2" x14ac:dyDescent="0.2">
      <c r="A49" s="63">
        <v>6</v>
      </c>
      <c r="B49" s="64" t="s">
        <v>136</v>
      </c>
    </row>
    <row r="50" spans="1:2" x14ac:dyDescent="0.2">
      <c r="A50" s="63">
        <v>10</v>
      </c>
      <c r="B50" s="64" t="s">
        <v>137</v>
      </c>
    </row>
    <row r="52" spans="1:2" ht="15" x14ac:dyDescent="0.2">
      <c r="A52" s="135" t="s">
        <v>138</v>
      </c>
      <c r="B52" s="135"/>
    </row>
    <row r="54" spans="1:2" x14ac:dyDescent="0.2">
      <c r="A54" s="63">
        <v>1</v>
      </c>
      <c r="B54" s="64" t="s">
        <v>139</v>
      </c>
    </row>
    <row r="55" spans="1:2" x14ac:dyDescent="0.2">
      <c r="A55" s="63">
        <v>2</v>
      </c>
      <c r="B55" s="64" t="s">
        <v>140</v>
      </c>
    </row>
    <row r="56" spans="1:2" x14ac:dyDescent="0.2">
      <c r="A56" s="63">
        <v>3</v>
      </c>
      <c r="B56" s="64" t="s">
        <v>141</v>
      </c>
    </row>
    <row r="57" spans="1:2" x14ac:dyDescent="0.2">
      <c r="A57" s="63">
        <v>4</v>
      </c>
      <c r="B57" s="64" t="s">
        <v>142</v>
      </c>
    </row>
    <row r="59" spans="1:2" ht="15" x14ac:dyDescent="0.2">
      <c r="A59" s="135" t="s">
        <v>143</v>
      </c>
      <c r="B59" s="135"/>
    </row>
    <row r="61" spans="1:2" x14ac:dyDescent="0.2">
      <c r="A61" s="63">
        <v>10</v>
      </c>
      <c r="B61" s="64" t="s">
        <v>144</v>
      </c>
    </row>
    <row r="62" spans="1:2" x14ac:dyDescent="0.2">
      <c r="A62" s="63">
        <v>25</v>
      </c>
      <c r="B62" s="64" t="s">
        <v>145</v>
      </c>
    </row>
    <row r="63" spans="1:2" x14ac:dyDescent="0.2">
      <c r="A63" s="63">
        <v>60</v>
      </c>
      <c r="B63" s="64" t="s">
        <v>146</v>
      </c>
    </row>
    <row r="64" spans="1:2" ht="28.5" x14ac:dyDescent="0.2">
      <c r="A64" s="63">
        <v>100</v>
      </c>
      <c r="B64" s="65" t="s">
        <v>147</v>
      </c>
    </row>
  </sheetData>
  <mergeCells count="33">
    <mergeCell ref="A59:B59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5:B45"/>
    <mergeCell ref="A52:B52"/>
    <mergeCell ref="A33:B33"/>
    <mergeCell ref="A24:B24"/>
    <mergeCell ref="A26:B26"/>
    <mergeCell ref="A27:B27"/>
    <mergeCell ref="A28:B28"/>
    <mergeCell ref="A29:B29"/>
    <mergeCell ref="A30:B30"/>
    <mergeCell ref="A31:B31"/>
    <mergeCell ref="A32:B32"/>
    <mergeCell ref="R7:S7"/>
    <mergeCell ref="U7:Y7"/>
    <mergeCell ref="A9:A21"/>
    <mergeCell ref="A1:R4"/>
    <mergeCell ref="A5:G5"/>
    <mergeCell ref="A7:A8"/>
    <mergeCell ref="D7:E7"/>
    <mergeCell ref="F7:F8"/>
    <mergeCell ref="G7:I7"/>
    <mergeCell ref="J7:P7"/>
    <mergeCell ref="B9:C21"/>
    <mergeCell ref="B7:C8"/>
  </mergeCells>
  <conditionalFormatting sqref="M9:M22">
    <cfRule type="cellIs" dxfId="15" priority="14" stopIfTrue="1" operator="equal">
      <formula>"MUY ALTO"</formula>
    </cfRule>
    <cfRule type="cellIs" dxfId="14" priority="15" stopIfTrue="1" operator="equal">
      <formula>"ALTO"</formula>
    </cfRule>
    <cfRule type="cellIs" dxfId="13" priority="16" stopIfTrue="1" operator="equal">
      <formula>"MEDIO"</formula>
    </cfRule>
  </conditionalFormatting>
  <conditionalFormatting sqref="P9:P22">
    <cfRule type="cellIs" dxfId="12" priority="11" stopIfTrue="1" operator="equal">
      <formula>"I"</formula>
    </cfRule>
    <cfRule type="cellIs" dxfId="11" priority="12" stopIfTrue="1" operator="equal">
      <formula>"II"</formula>
    </cfRule>
    <cfRule type="cellIs" dxfId="10" priority="13" stopIfTrue="1" operator="equal">
      <formula>"III"</formula>
    </cfRule>
  </conditionalFormatting>
  <conditionalFormatting sqref="O9:O21">
    <cfRule type="cellIs" dxfId="9" priority="8" stopIfTrue="1" operator="lessThan">
      <formula>130</formula>
    </cfRule>
    <cfRule type="cellIs" dxfId="8" priority="9" stopIfTrue="1" operator="between">
      <formula>150</formula>
      <formula>500</formula>
    </cfRule>
    <cfRule type="cellIs" dxfId="7" priority="10" stopIfTrue="1" operator="greaterThan">
      <formula>600</formula>
    </cfRule>
  </conditionalFormatting>
  <conditionalFormatting sqref="P9:P22">
    <cfRule type="cellIs" dxfId="6" priority="5" stopIfTrue="1" operator="equal">
      <formula>"IV"</formula>
    </cfRule>
    <cfRule type="cellIs" dxfId="5" priority="6" stopIfTrue="1" operator="equal">
      <formula>"III"</formula>
    </cfRule>
    <cfRule type="cellIs" dxfId="4" priority="7" stopIfTrue="1" operator="equal">
      <formula>"II"</formula>
    </cfRule>
  </conditionalFormatting>
  <conditionalFormatting sqref="O9:O21">
    <cfRule type="cellIs" dxfId="3" priority="4" stopIfTrue="1" operator="greaterThan">
      <formula>550</formula>
    </cfRule>
  </conditionalFormatting>
  <conditionalFormatting sqref="O22">
    <cfRule type="cellIs" dxfId="2" priority="1" stopIfTrue="1" operator="equal">
      <formula>"MUY ALTO"</formula>
    </cfRule>
    <cfRule type="cellIs" dxfId="1" priority="2" stopIfTrue="1" operator="equal">
      <formula>"ALTO"</formula>
    </cfRule>
    <cfRule type="cellIs" dxfId="0" priority="3" stopIfTrue="1" operator="equal">
      <formula>"MEDIO"</formula>
    </cfRule>
  </conditionalFormatting>
  <dataValidations count="4">
    <dataValidation type="list" allowBlank="1" showInputMessage="1" showErrorMessage="1" sqref="E9:E22" xr:uid="{C2F7FE18-226F-4B76-AEE1-BD9C85FB4849}">
      <formula1>$A$26:$A$42</formula1>
    </dataValidation>
    <dataValidation type="list" allowBlank="1" showInputMessage="1" showErrorMessage="1" sqref="N9:N22" xr:uid="{E4323D06-C1AC-467D-9019-CC32D6EA1C9C}">
      <formula1>$A$61:$A$64</formula1>
    </dataValidation>
    <dataValidation type="list" allowBlank="1" showInputMessage="1" showErrorMessage="1" sqref="K9:K22" xr:uid="{47284066-62EA-47C2-852A-5EFBB4D1D68D}">
      <formula1>$A$54:$A$57</formula1>
    </dataValidation>
    <dataValidation type="list" allowBlank="1" showInputMessage="1" showErrorMessage="1" sqref="J9:J22" xr:uid="{11C34C62-4051-4816-8AA0-6CF65B1F47BC}">
      <formula1>$A$47:$A$50</formula1>
    </dataValidation>
  </dataValidations>
  <pageMargins left="0.75" right="0.75" top="1" bottom="1" header="0" footer="0"/>
  <pageSetup paperSize="9" scale="5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CLASIFICACIÓN</vt:lpstr>
      <vt:lpstr>TABLA DE VALORACIÓN </vt:lpstr>
      <vt:lpstr> MATRIZ RIESGOS (PLANTA) </vt:lpstr>
    </vt:vector>
  </TitlesOfParts>
  <Company>LUZ TOVAR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EVERLYN TOVAR CUBILLOS</dc:creator>
  <cp:lastModifiedBy>Lenovo</cp:lastModifiedBy>
  <cp:lastPrinted>2012-03-14T19:16:23Z</cp:lastPrinted>
  <dcterms:created xsi:type="dcterms:W3CDTF">2011-04-01T01:25:58Z</dcterms:created>
  <dcterms:modified xsi:type="dcterms:W3CDTF">2023-06-16T20:16:54Z</dcterms:modified>
</cp:coreProperties>
</file>